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C1BBADB3-56A8-4B54-B99C-7DF6A4AABD12}" xr6:coauthVersionLast="47" xr6:coauthVersionMax="47" xr10:uidLastSave="{00000000-0000-0000-0000-000000000000}"/>
  <bookViews>
    <workbookView xWindow="-120" yWindow="-120" windowWidth="29040" windowHeight="15840" tabRatio="425" firstSheet="3" activeTab="4" xr2:uid="{00000000-000D-0000-FFFF-FFFF00000000}"/>
  </bookViews>
  <sheets>
    <sheet name="INDICE DE SERIES DE EMPALME" sheetId="12" r:id="rId1"/>
    <sheet name="IPC" sheetId="13" r:id="rId2"/>
    <sheet name="SUMINISTRO DE INSUMOS AGRICOLAS" sheetId="6" r:id="rId3"/>
    <sheet name="SUMINISTRO DE HERRAMIENTA" sheetId="11" r:id="rId4"/>
    <sheet name="SUMINISTRO DE MATERAS Y OTROS" sheetId="9" r:id="rId5"/>
  </sheets>
  <definedNames>
    <definedName name="_xlnm.Print_Area" localSheetId="2">'SUMINISTRO DE INSUMOS AGRICOLAS'!$A$1:$U$6</definedName>
    <definedName name="_xlnm.Print_Area" localSheetId="4">'SUMINISTRO DE MATERAS Y OTROS'!$A$3:$W$7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9" l="1"/>
  <c r="K5" i="9"/>
  <c r="K4" i="9"/>
  <c r="J7" i="9"/>
  <c r="J5" i="9"/>
  <c r="J4" i="9"/>
  <c r="I7" i="9"/>
  <c r="I5" i="9"/>
  <c r="I4" i="9"/>
  <c r="H7" i="9"/>
  <c r="H5" i="9"/>
  <c r="H4" i="9"/>
  <c r="G7" i="9"/>
  <c r="G5" i="9"/>
  <c r="G4" i="9"/>
  <c r="Y10" i="11"/>
  <c r="Y9" i="11"/>
  <c r="Y8" i="11"/>
  <c r="Y7" i="11"/>
  <c r="Y6" i="11"/>
  <c r="Y5" i="11"/>
  <c r="Y4" i="11"/>
  <c r="Y3" i="11"/>
  <c r="X4" i="11"/>
  <c r="X5" i="11"/>
  <c r="X6" i="11"/>
  <c r="X7" i="11"/>
  <c r="X8" i="11"/>
  <c r="X9" i="11"/>
  <c r="X10" i="11"/>
  <c r="W4" i="11"/>
  <c r="W5" i="11"/>
  <c r="W6" i="11"/>
  <c r="W7" i="11"/>
  <c r="W8" i="11"/>
  <c r="W9" i="11"/>
  <c r="W10" i="11"/>
  <c r="X3" i="11"/>
  <c r="W3" i="11"/>
  <c r="V10" i="11"/>
  <c r="V9" i="11"/>
  <c r="V8" i="11"/>
  <c r="V7" i="11"/>
  <c r="V6" i="11"/>
  <c r="V5" i="11"/>
  <c r="V4" i="11"/>
  <c r="V3" i="11"/>
  <c r="U10" i="11"/>
  <c r="U9" i="11"/>
  <c r="U8" i="11"/>
  <c r="U7" i="11"/>
  <c r="U6" i="11"/>
  <c r="U5" i="11"/>
  <c r="U4" i="11"/>
  <c r="U3" i="11"/>
  <c r="T6" i="6"/>
  <c r="T5" i="6"/>
  <c r="T4" i="6"/>
  <c r="P6" i="6"/>
  <c r="S6" i="6" s="1"/>
  <c r="Q4" i="6"/>
  <c r="P4" i="6"/>
  <c r="S5" i="6"/>
  <c r="R5" i="6"/>
  <c r="Q6" i="6"/>
  <c r="Q5" i="6"/>
  <c r="P5" i="6"/>
  <c r="F19" i="13"/>
  <c r="G19" i="13" s="1"/>
  <c r="F18" i="13"/>
  <c r="G18" i="13" s="1"/>
  <c r="F17" i="13"/>
  <c r="G17" i="13" s="1"/>
  <c r="F16" i="13"/>
  <c r="G16" i="13" s="1"/>
  <c r="F15" i="13"/>
  <c r="G15" i="13" s="1"/>
  <c r="F14" i="13"/>
  <c r="G14" i="13" s="1"/>
  <c r="F13" i="13"/>
  <c r="G13" i="13" s="1"/>
  <c r="F12" i="13"/>
  <c r="G12" i="13" s="1"/>
  <c r="F11" i="13"/>
  <c r="G11" i="13" s="1"/>
  <c r="F10" i="13"/>
  <c r="G10" i="13" s="1"/>
  <c r="F9" i="13"/>
  <c r="G9" i="13" s="1"/>
  <c r="F8" i="13"/>
  <c r="G8" i="13" s="1"/>
  <c r="F7" i="13"/>
  <c r="G7" i="13" s="1"/>
  <c r="R6" i="6" l="1"/>
  <c r="R4" i="6"/>
  <c r="S4" i="6"/>
</calcChain>
</file>

<file path=xl/sharedStrings.xml><?xml version="1.0" encoding="utf-8"?>
<sst xmlns="http://schemas.openxmlformats.org/spreadsheetml/2006/main" count="127" uniqueCount="98">
  <si>
    <t>UNIDAD</t>
  </si>
  <si>
    <t>ITEM</t>
  </si>
  <si>
    <t>DESCRIPCIÓN</t>
  </si>
  <si>
    <t>CANTIDAD</t>
  </si>
  <si>
    <t>BULTO 50 kg</t>
  </si>
  <si>
    <t xml:space="preserve">Insumos agrícola (Triple 15) </t>
  </si>
  <si>
    <t>Caneca compostera capacidad mínima de 120 litros</t>
  </si>
  <si>
    <t xml:space="preserve">Suministro Plántulas (apio) </t>
  </si>
  <si>
    <t xml:space="preserve">Suministro  Plántulas (lechuga) </t>
  </si>
  <si>
    <t xml:space="preserve">Suministro  Plántulas (acelga) </t>
  </si>
  <si>
    <t>Suministro  Plántulas (perejil)</t>
  </si>
  <si>
    <t xml:space="preserve">Suministro Plántulas (manzanilla) </t>
  </si>
  <si>
    <t>Suministro Plántulas (espinaca)</t>
  </si>
  <si>
    <t xml:space="preserve">Suministro Plántulas (mora) </t>
  </si>
  <si>
    <t xml:space="preserve">Suministro Plántulas (cidron) </t>
  </si>
  <si>
    <t>GRUPO SURTICAMPO</t>
  </si>
  <si>
    <t>CONCENTRADOS DEL NORTE</t>
  </si>
  <si>
    <t>MC-018-2025</t>
  </si>
  <si>
    <t>LITRO</t>
  </si>
  <si>
    <t xml:space="preserve">Suministro  Plántulas (tomillo) </t>
  </si>
  <si>
    <t xml:space="preserve">Suministro Plántulas (toronjil) </t>
  </si>
  <si>
    <t xml:space="preserve">Suministro  Plántulas (espinaca) </t>
  </si>
  <si>
    <t>Suministro  Plántulas (calendula)</t>
  </si>
  <si>
    <t>Suministro Plántulas (ruda)</t>
  </si>
  <si>
    <t>CONSTRUMOLE</t>
  </si>
  <si>
    <t>ALMACEN TIERRAS Y GANADO</t>
  </si>
  <si>
    <t>Tierra negra abonada</t>
  </si>
  <si>
    <t>TIERRA NEGRA</t>
  </si>
  <si>
    <t>HOMECENTER</t>
  </si>
  <si>
    <t>FALABELLA</t>
  </si>
  <si>
    <t>Insecticidas y repelente orgánicos</t>
  </si>
  <si>
    <t>AGRO ACTIVO</t>
  </si>
  <si>
    <t>FERTILHUERTAS</t>
  </si>
  <si>
    <t>CODAGRO</t>
  </si>
  <si>
    <t>ECO MADERAS PLASTICAS</t>
  </si>
  <si>
    <t>DUQUE SALDARRIAGA</t>
  </si>
  <si>
    <t>MUNDIENVASES</t>
  </si>
  <si>
    <t>GABYVENTAS</t>
  </si>
  <si>
    <t>GRANDES SUPERFICIES</t>
  </si>
  <si>
    <t>AMBIENTES VERDES</t>
  </si>
  <si>
    <t>Jardinera Huerta tres módulos  Alto 90Cm Ancho : 54 Cm Profundo 45: CM (Medidas aproximadas)</t>
  </si>
  <si>
    <t>EASY</t>
  </si>
  <si>
    <t>CASA ANDINA</t>
  </si>
  <si>
    <t>PRODUCABOS</t>
  </si>
  <si>
    <t>VIVE ROSA</t>
  </si>
  <si>
    <t>FERRETERIA METROPOLIS CENTER</t>
  </si>
  <si>
    <t>DIAMANTAR</t>
  </si>
  <si>
    <t>LOS TRES ELEFANTES</t>
  </si>
  <si>
    <t>SOLECO</t>
  </si>
  <si>
    <t>AGROSTORE</t>
  </si>
  <si>
    <t>VIVEROS DE COLOMBIA</t>
  </si>
  <si>
    <t>DOTACION Y SUMINISTRO</t>
  </si>
  <si>
    <t>ÉXITO</t>
  </si>
  <si>
    <t>FERRECO</t>
  </si>
  <si>
    <t>SELVA DENTRO</t>
  </si>
  <si>
    <t>JORDAN BRANS</t>
  </si>
  <si>
    <t>Tijeras de poda</t>
  </si>
  <si>
    <t>Azadón</t>
  </si>
  <si>
    <t>Carretilla</t>
  </si>
  <si>
    <t>Juego de herramientas para jardin</t>
  </si>
  <si>
    <t xml:space="preserve">Regadera </t>
  </si>
  <si>
    <t xml:space="preserve">Sierra de Jardineria </t>
  </si>
  <si>
    <t>Pico</t>
  </si>
  <si>
    <t xml:space="preserve">Atomizador  Capacidad  mínima:1.5 LT </t>
  </si>
  <si>
    <t>Jardinera Polietileno rectangular 100 x 35 x 60 cm (medidas aproximadas)</t>
  </si>
  <si>
    <t>TUMATERA</t>
  </si>
  <si>
    <t>Total, Indice de Precios al Consumidor (IPC)</t>
  </si>
  <si>
    <t>Índices - Serie de empalme
2003 - 2025</t>
  </si>
  <si>
    <t>Base Diciembre de 2018 = 100,00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</si>
  <si>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</si>
  <si>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</si>
  <si>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</si>
  <si>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</si>
  <si>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</si>
  <si>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</si>
  <si>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</si>
  <si>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</si>
  <si>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</si>
  <si>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</si>
  <si>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</si>
  <si>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</si>
  <si>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</si>
  <si>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r>
      <rPr>
        <b/>
        <sz val="8"/>
        <rFont val="Segoe UI"/>
        <family val="2"/>
        <charset val="204"/>
      </rPr>
      <t>Fuente:</t>
    </r>
    <r>
      <rPr>
        <sz val="8"/>
        <rFont val="Segoe UI"/>
        <family val="2"/>
        <charset val="204"/>
      </rPr>
      <t xml:space="preserve"> DANE.</t>
    </r>
  </si>
  <si>
    <r>
      <rPr>
        <b/>
        <sz val="8"/>
        <rFont val="Segoe UI"/>
        <family val="2"/>
        <charset val="204"/>
      </rPr>
      <t>Nota:</t>
    </r>
    <r>
      <rPr>
        <sz val="8"/>
        <rFont val="Segoe UI"/>
        <family val="2"/>
        <charset val="204"/>
      </rPr>
      <t xml:space="preserve"> La diferencia en la suma de las variables, obedece al sistema de aproximación y redondeo.</t>
    </r>
  </si>
  <si>
    <t>Actualizado el 5 de Septiembre de 2025</t>
  </si>
  <si>
    <t>No CONTRATO</t>
  </si>
  <si>
    <t>CAPITAL</t>
  </si>
  <si>
    <t>IPC FINAL</t>
  </si>
  <si>
    <t>IPC INICIAL</t>
  </si>
  <si>
    <t>FACTOR DE INDEXACIÓN</t>
  </si>
  <si>
    <t>VALOR INDEXADO A 2025 SIN IVA</t>
  </si>
  <si>
    <t>PLANTULAS</t>
  </si>
  <si>
    <t>DESCRIPCIÓN SUMINISTROS AGRICOLAS</t>
  </si>
  <si>
    <t>MEDIANA</t>
  </si>
  <si>
    <t>DESV.P</t>
  </si>
  <si>
    <t>VAL.MIN</t>
  </si>
  <si>
    <t>VAL.MAX</t>
  </si>
  <si>
    <t>PROMEDIO IVA INCLUIDO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</si>
</sst>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5" formatCode="0.0"/>
    <numFmt numFmtId="166" formatCode="&quot;$&quot;\ #,##0"/>
    <numFmt numFmtId="169" formatCode="&quot;$&quot;\ 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0"/>
      <name val="Segoe UI"/>
      <family val="2"/>
      <charset val="204"/>
    </font>
    <font>
      <b/>
      <sz val="12"/>
      <name val="Segoe UI"/>
      <family val="2"/>
      <charset val="204"/>
    </font>
    <font>
      <sz val="9"/>
      <name val="Segoe UI"/>
      <family val="2"/>
      <charset val="204"/>
    </font>
    <font>
      <b/>
      <sz val="9"/>
      <name val="Segoe UI"/>
      <family val="2"/>
      <charset val="204"/>
    </font>
    <font>
      <sz val="9"/>
      <name val="Segoe UI"/>
      <family val="2"/>
    </font>
    <font>
      <sz val="8"/>
      <name val="Segoe UI"/>
      <family val="2"/>
      <charset val="204"/>
    </font>
    <font>
      <b/>
      <sz val="8"/>
      <name val="Segoe UI"/>
      <family val="2"/>
      <charset val="204"/>
    </font>
    <font>
      <b/>
      <sz val="9"/>
      <name val="Aptos Narrow"/>
      <family val="2"/>
    </font>
    <font>
      <b/>
      <sz val="9"/>
      <color theme="1"/>
      <name val="Aptos Narrow"/>
      <family val="2"/>
    </font>
    <font>
      <sz val="9"/>
      <color theme="1"/>
      <name val="Aptos Narrow"/>
      <family val="2"/>
    </font>
    <font>
      <sz val="9"/>
      <name val="Aptos Narrow"/>
      <family val="2"/>
    </font>
    <font>
      <b/>
      <sz val="9"/>
      <color rgb="FF000000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B6004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vertical="center"/>
    </xf>
    <xf numFmtId="44" fontId="0" fillId="0" borderId="0" xfId="1" applyFont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4" borderId="0" xfId="0" applyFont="1" applyFill="1"/>
    <xf numFmtId="0" fontId="6" fillId="5" borderId="8" xfId="0" applyFont="1" applyFill="1" applyBorder="1"/>
    <xf numFmtId="0" fontId="6" fillId="5" borderId="0" xfId="0" applyFont="1" applyFill="1"/>
    <xf numFmtId="0" fontId="6" fillId="5" borderId="9" xfId="0" applyFont="1" applyFill="1" applyBorder="1"/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vertical="center"/>
    </xf>
    <xf numFmtId="0" fontId="5" fillId="4" borderId="11" xfId="0" applyFont="1" applyFill="1" applyBorder="1"/>
    <xf numFmtId="0" fontId="5" fillId="4" borderId="12" xfId="0" applyFont="1" applyFill="1" applyBorder="1"/>
    <xf numFmtId="0" fontId="6" fillId="4" borderId="13" xfId="0" applyFont="1" applyFill="1" applyBorder="1" applyAlignment="1">
      <alignment horizontal="right" vertical="center"/>
    </xf>
    <xf numFmtId="0" fontId="6" fillId="0" borderId="14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65" fontId="5" fillId="0" borderId="15" xfId="0" applyNumberFormat="1" applyFont="1" applyBorder="1" applyAlignment="1">
      <alignment horizontal="left" indent="1"/>
    </xf>
    <xf numFmtId="2" fontId="5" fillId="0" borderId="16" xfId="2" applyNumberFormat="1" applyFont="1" applyFill="1" applyBorder="1" applyAlignment="1">
      <alignment horizontal="center"/>
    </xf>
    <xf numFmtId="2" fontId="5" fillId="0" borderId="12" xfId="2" applyNumberFormat="1" applyFont="1" applyFill="1" applyBorder="1" applyAlignment="1">
      <alignment horizontal="center"/>
    </xf>
    <xf numFmtId="2" fontId="5" fillId="0" borderId="12" xfId="2" quotePrefix="1" applyNumberFormat="1" applyFont="1" applyFill="1" applyBorder="1" applyAlignment="1">
      <alignment horizontal="center"/>
    </xf>
    <xf numFmtId="0" fontId="5" fillId="0" borderId="12" xfId="2" quotePrefix="1" applyNumberFormat="1" applyFont="1" applyFill="1" applyBorder="1" applyAlignment="1">
      <alignment horizontal="center"/>
    </xf>
    <xf numFmtId="0" fontId="7" fillId="0" borderId="13" xfId="2" quotePrefix="1" applyNumberFormat="1" applyFont="1" applyFill="1" applyBorder="1" applyAlignment="1">
      <alignment horizontal="center"/>
    </xf>
    <xf numFmtId="165" fontId="5" fillId="3" borderId="15" xfId="0" applyNumberFormat="1" applyFont="1" applyFill="1" applyBorder="1" applyAlignment="1">
      <alignment horizontal="left" indent="1"/>
    </xf>
    <xf numFmtId="2" fontId="5" fillId="3" borderId="8" xfId="2" applyNumberFormat="1" applyFont="1" applyFill="1" applyBorder="1" applyAlignment="1">
      <alignment horizontal="center"/>
    </xf>
    <xf numFmtId="2" fontId="5" fillId="3" borderId="0" xfId="2" applyNumberFormat="1" applyFont="1" applyFill="1" applyBorder="1" applyAlignment="1">
      <alignment horizontal="center"/>
    </xf>
    <xf numFmtId="4" fontId="5" fillId="3" borderId="0" xfId="2" applyNumberFormat="1" applyFont="1" applyFill="1" applyBorder="1" applyAlignment="1">
      <alignment horizontal="center"/>
    </xf>
    <xf numFmtId="4" fontId="5" fillId="3" borderId="17" xfId="2" applyNumberFormat="1" applyFont="1" applyFill="1" applyBorder="1" applyAlignment="1">
      <alignment horizontal="center"/>
    </xf>
    <xf numFmtId="2" fontId="5" fillId="0" borderId="8" xfId="2" applyNumberFormat="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/>
    </xf>
    <xf numFmtId="0" fontId="7" fillId="0" borderId="17" xfId="2" quotePrefix="1" applyNumberFormat="1" applyFont="1" applyFill="1" applyBorder="1" applyAlignment="1">
      <alignment horizontal="center"/>
    </xf>
    <xf numFmtId="2" fontId="5" fillId="3" borderId="17" xfId="2" applyNumberFormat="1" applyFont="1" applyFill="1" applyBorder="1" applyAlignment="1">
      <alignment horizontal="center"/>
    </xf>
    <xf numFmtId="2" fontId="7" fillId="0" borderId="17" xfId="2" applyNumberFormat="1" applyFont="1" applyFill="1" applyBorder="1" applyAlignment="1">
      <alignment horizontal="center"/>
    </xf>
    <xf numFmtId="2" fontId="7" fillId="3" borderId="17" xfId="2" applyNumberFormat="1" applyFont="1" applyFill="1" applyBorder="1" applyAlignment="1">
      <alignment horizontal="center"/>
    </xf>
    <xf numFmtId="2" fontId="5" fillId="0" borderId="17" xfId="2" applyNumberFormat="1" applyFont="1" applyFill="1" applyBorder="1" applyAlignment="1">
      <alignment horizontal="center"/>
    </xf>
    <xf numFmtId="165" fontId="5" fillId="3" borderId="18" xfId="0" applyNumberFormat="1" applyFont="1" applyFill="1" applyBorder="1" applyAlignment="1">
      <alignment horizontal="left" indent="1"/>
    </xf>
    <xf numFmtId="2" fontId="5" fillId="3" borderId="14" xfId="2" applyNumberFormat="1" applyFont="1" applyFill="1" applyBorder="1" applyAlignment="1">
      <alignment horizontal="center"/>
    </xf>
    <xf numFmtId="2" fontId="5" fillId="3" borderId="9" xfId="2" applyNumberFormat="1" applyFont="1" applyFill="1" applyBorder="1" applyAlignment="1">
      <alignment horizontal="center"/>
    </xf>
    <xf numFmtId="2" fontId="7" fillId="3" borderId="9" xfId="2" applyNumberFormat="1" applyFont="1" applyFill="1" applyBorder="1" applyAlignment="1">
      <alignment horizontal="center"/>
    </xf>
    <xf numFmtId="2" fontId="5" fillId="3" borderId="19" xfId="2" applyNumberFormat="1" applyFont="1" applyFill="1" applyBorder="1" applyAlignment="1">
      <alignment horizontal="center"/>
    </xf>
    <xf numFmtId="0" fontId="8" fillId="4" borderId="16" xfId="0" applyFont="1" applyFill="1" applyBorder="1" applyAlignment="1">
      <alignment horizontal="left" vertical="center"/>
    </xf>
    <xf numFmtId="0" fontId="8" fillId="4" borderId="12" xfId="0" applyFont="1" applyFill="1" applyBorder="1" applyAlignment="1">
      <alignment horizontal="left" vertical="center"/>
    </xf>
    <xf numFmtId="0" fontId="8" fillId="4" borderId="12" xfId="0" applyFont="1" applyFill="1" applyBorder="1" applyAlignment="1">
      <alignment vertical="center"/>
    </xf>
    <xf numFmtId="0" fontId="5" fillId="4" borderId="12" xfId="0" applyFont="1" applyFill="1" applyBorder="1" applyAlignment="1">
      <alignment vertical="center"/>
    </xf>
    <xf numFmtId="0" fontId="5" fillId="4" borderId="13" xfId="0" applyFont="1" applyFill="1" applyBorder="1" applyAlignment="1">
      <alignment vertical="center"/>
    </xf>
    <xf numFmtId="0" fontId="8" fillId="4" borderId="8" xfId="0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vertical="center" wrapText="1"/>
    </xf>
    <xf numFmtId="0" fontId="5" fillId="4" borderId="0" xfId="0" applyFont="1" applyFill="1" applyAlignment="1">
      <alignment vertical="center"/>
    </xf>
    <xf numFmtId="0" fontId="5" fillId="4" borderId="17" xfId="0" applyFont="1" applyFill="1" applyBorder="1" applyAlignment="1">
      <alignment vertical="center"/>
    </xf>
    <xf numFmtId="3" fontId="9" fillId="4" borderId="14" xfId="0" applyNumberFormat="1" applyFont="1" applyFill="1" applyBorder="1" applyAlignment="1">
      <alignment vertical="center"/>
    </xf>
    <xf numFmtId="3" fontId="9" fillId="4" borderId="9" xfId="0" applyNumberFormat="1" applyFont="1" applyFill="1" applyBorder="1" applyAlignment="1">
      <alignment vertical="center"/>
    </xf>
    <xf numFmtId="3" fontId="9" fillId="4" borderId="9" xfId="0" applyNumberFormat="1" applyFont="1" applyFill="1" applyBorder="1" applyAlignment="1">
      <alignment horizontal="left" vertical="center"/>
    </xf>
    <xf numFmtId="0" fontId="5" fillId="4" borderId="9" xfId="0" applyFont="1" applyFill="1" applyBorder="1" applyAlignment="1">
      <alignment vertical="center"/>
    </xf>
    <xf numFmtId="0" fontId="5" fillId="4" borderId="19" xfId="0" applyFont="1" applyFill="1" applyBorder="1" applyAlignment="1">
      <alignment vertical="center"/>
    </xf>
    <xf numFmtId="0" fontId="10" fillId="0" borderId="3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166" fontId="12" fillId="0" borderId="1" xfId="0" applyNumberFormat="1" applyFont="1" applyBorder="1" applyAlignment="1">
      <alignment horizontal="center"/>
    </xf>
    <xf numFmtId="2" fontId="10" fillId="0" borderId="1" xfId="2" quotePrefix="1" applyNumberFormat="1" applyFont="1" applyFill="1" applyBorder="1" applyAlignment="1">
      <alignment horizontal="center" vertical="center"/>
    </xf>
    <xf numFmtId="2" fontId="13" fillId="0" borderId="1" xfId="2" quotePrefix="1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6" fontId="11" fillId="0" borderId="6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4" fontId="12" fillId="0" borderId="1" xfId="1" applyFont="1" applyBorder="1"/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166" fontId="12" fillId="0" borderId="1" xfId="1" applyNumberFormat="1" applyFont="1" applyBorder="1" applyAlignment="1">
      <alignment horizontal="center"/>
    </xf>
    <xf numFmtId="169" fontId="12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166" fontId="12" fillId="6" borderId="1" xfId="1" applyNumberFormat="1" applyFont="1" applyFill="1" applyBorder="1" applyAlignment="1">
      <alignment horizontal="center"/>
    </xf>
    <xf numFmtId="0" fontId="11" fillId="7" borderId="1" xfId="0" applyFont="1" applyFill="1" applyBorder="1" applyAlignment="1">
      <alignment horizontal="center" vertical="center"/>
    </xf>
    <xf numFmtId="166" fontId="12" fillId="7" borderId="1" xfId="1" applyNumberFormat="1" applyFont="1" applyFill="1" applyBorder="1" applyAlignment="1">
      <alignment horizontal="center"/>
    </xf>
    <xf numFmtId="166" fontId="12" fillId="0" borderId="1" xfId="1" applyNumberFormat="1" applyFont="1" applyBorder="1" applyAlignment="1">
      <alignment horizontal="center" vertical="center"/>
    </xf>
    <xf numFmtId="166" fontId="12" fillId="4" borderId="1" xfId="1" applyNumberFormat="1" applyFont="1" applyFill="1" applyBorder="1" applyAlignment="1">
      <alignment horizontal="center"/>
    </xf>
    <xf numFmtId="166" fontId="11" fillId="0" borderId="1" xfId="0" applyNumberFormat="1" applyFont="1" applyBorder="1" applyAlignment="1">
      <alignment horizontal="center" vertical="center"/>
    </xf>
    <xf numFmtId="166" fontId="12" fillId="4" borderId="1" xfId="1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justify" vertical="center"/>
    </xf>
    <xf numFmtId="169" fontId="12" fillId="0" borderId="1" xfId="1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169" fontId="12" fillId="6" borderId="1" xfId="1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166" fontId="12" fillId="8" borderId="1" xfId="1" applyNumberFormat="1" applyFont="1" applyFill="1" applyBorder="1" applyAlignment="1">
      <alignment horizontal="center"/>
    </xf>
    <xf numFmtId="169" fontId="12" fillId="8" borderId="1" xfId="1" applyNumberFormat="1" applyFont="1" applyFill="1" applyBorder="1" applyAlignment="1">
      <alignment horizontal="center" vertical="center"/>
    </xf>
    <xf numFmtId="169" fontId="11" fillId="0" borderId="1" xfId="0" applyNumberFormat="1" applyFont="1" applyBorder="1" applyAlignment="1">
      <alignment horizontal="center" vertical="center" wrapText="1"/>
    </xf>
    <xf numFmtId="169" fontId="12" fillId="8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44" fontId="11" fillId="0" borderId="1" xfId="1" applyFont="1" applyBorder="1" applyAlignment="1">
      <alignment horizontal="center" vertical="center"/>
    </xf>
    <xf numFmtId="44" fontId="12" fillId="0" borderId="1" xfId="1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 wrapText="1"/>
    </xf>
    <xf numFmtId="166" fontId="12" fillId="8" borderId="1" xfId="1" applyNumberFormat="1" applyFont="1" applyFill="1" applyBorder="1" applyAlignment="1">
      <alignment horizontal="center" vertic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C77A1-2BB7-4D6F-A13D-C34740310FD5}">
  <dimension ref="A5:X28"/>
  <sheetViews>
    <sheetView topLeftCell="D1" workbookViewId="0">
      <selection activeCell="X17" sqref="X17"/>
    </sheetView>
  </sheetViews>
  <sheetFormatPr baseColWidth="10" defaultRowHeight="15" x14ac:dyDescent="0.25"/>
  <sheetData>
    <row r="5" spans="1:24" x14ac:dyDescent="0.25">
      <c r="A5" s="8" t="s">
        <v>66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7.25" x14ac:dyDescent="0.25">
      <c r="A7" s="9" t="s">
        <v>67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</row>
    <row r="9" spans="1:24" x14ac:dyDescent="0.25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  <c r="T9" s="13"/>
      <c r="U9" s="13"/>
      <c r="V9" s="13"/>
      <c r="W9" s="13"/>
      <c r="X9" s="13"/>
    </row>
    <row r="10" spans="1:24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7"/>
      <c r="U10" s="18"/>
      <c r="V10" s="17"/>
      <c r="W10" s="18"/>
      <c r="X10" s="19" t="s">
        <v>68</v>
      </c>
    </row>
    <row r="11" spans="1:24" x14ac:dyDescent="0.25">
      <c r="A11" s="20" t="s">
        <v>69</v>
      </c>
      <c r="B11" s="20">
        <v>2003</v>
      </c>
      <c r="C11" s="21">
        <v>2004</v>
      </c>
      <c r="D11" s="21">
        <v>2005</v>
      </c>
      <c r="E11" s="21">
        <v>2006</v>
      </c>
      <c r="F11" s="21">
        <v>2007</v>
      </c>
      <c r="G11" s="21">
        <v>2008</v>
      </c>
      <c r="H11" s="21">
        <v>2009</v>
      </c>
      <c r="I11" s="21">
        <v>2010</v>
      </c>
      <c r="J11" s="21">
        <v>2011</v>
      </c>
      <c r="K11" s="21">
        <v>2012</v>
      </c>
      <c r="L11" s="21">
        <v>2013</v>
      </c>
      <c r="M11" s="21">
        <v>2014</v>
      </c>
      <c r="N11" s="21">
        <v>2015</v>
      </c>
      <c r="O11" s="21">
        <v>2016</v>
      </c>
      <c r="P11" s="21">
        <v>2017</v>
      </c>
      <c r="Q11" s="21">
        <v>2018</v>
      </c>
      <c r="R11" s="21">
        <v>2019</v>
      </c>
      <c r="S11" s="22">
        <v>2020</v>
      </c>
      <c r="T11" s="22">
        <v>2021</v>
      </c>
      <c r="U11" s="22">
        <v>2022</v>
      </c>
      <c r="V11" s="23">
        <v>2023</v>
      </c>
      <c r="W11" s="23">
        <v>2024</v>
      </c>
      <c r="X11" s="24">
        <v>2025</v>
      </c>
    </row>
    <row r="12" spans="1:24" x14ac:dyDescent="0.25">
      <c r="A12" s="25" t="s">
        <v>70</v>
      </c>
      <c r="B12" s="26">
        <v>50.42</v>
      </c>
      <c r="C12" s="27">
        <v>53.54</v>
      </c>
      <c r="D12" s="27">
        <v>56.45</v>
      </c>
      <c r="E12" s="27">
        <v>59.02</v>
      </c>
      <c r="F12" s="27">
        <v>61.8</v>
      </c>
      <c r="G12" s="27">
        <v>65.510000000000005</v>
      </c>
      <c r="H12" s="27">
        <v>70.209999999999994</v>
      </c>
      <c r="I12" s="27">
        <v>71.69</v>
      </c>
      <c r="J12" s="27">
        <v>74.12</v>
      </c>
      <c r="K12" s="27">
        <v>76.75</v>
      </c>
      <c r="L12" s="27">
        <v>78.28</v>
      </c>
      <c r="M12" s="27">
        <v>79.95</v>
      </c>
      <c r="N12" s="27">
        <v>83</v>
      </c>
      <c r="O12" s="27">
        <v>89.19</v>
      </c>
      <c r="P12" s="27">
        <v>94.07</v>
      </c>
      <c r="Q12" s="27">
        <v>97.53</v>
      </c>
      <c r="R12" s="28">
        <v>100.6</v>
      </c>
      <c r="S12" s="28">
        <v>104.24</v>
      </c>
      <c r="T12" s="28">
        <v>105.91</v>
      </c>
      <c r="U12" s="28">
        <v>113.26</v>
      </c>
      <c r="V12" s="29">
        <v>128.27000000000001</v>
      </c>
      <c r="W12" s="29">
        <v>138.97999999999999</v>
      </c>
      <c r="X12" s="30">
        <v>146.24</v>
      </c>
    </row>
    <row r="13" spans="1:24" x14ac:dyDescent="0.25">
      <c r="A13" s="31" t="s">
        <v>71</v>
      </c>
      <c r="B13" s="32">
        <v>50.98</v>
      </c>
      <c r="C13" s="33">
        <v>54.18</v>
      </c>
      <c r="D13" s="33">
        <v>57.02</v>
      </c>
      <c r="E13" s="33">
        <v>59.41</v>
      </c>
      <c r="F13" s="33">
        <v>62.53</v>
      </c>
      <c r="G13" s="33">
        <v>66.5</v>
      </c>
      <c r="H13" s="33">
        <v>70.8</v>
      </c>
      <c r="I13" s="33">
        <v>72.28</v>
      </c>
      <c r="J13" s="33">
        <v>74.569999999999993</v>
      </c>
      <c r="K13" s="33">
        <v>77.22</v>
      </c>
      <c r="L13" s="33">
        <v>78.63</v>
      </c>
      <c r="M13" s="33">
        <v>80.45</v>
      </c>
      <c r="N13" s="33">
        <v>83.96</v>
      </c>
      <c r="O13" s="33">
        <v>90.33</v>
      </c>
      <c r="P13" s="33">
        <v>95.01</v>
      </c>
      <c r="Q13" s="33">
        <v>98.22</v>
      </c>
      <c r="R13" s="33">
        <v>101.18</v>
      </c>
      <c r="S13" s="33">
        <v>104.94</v>
      </c>
      <c r="T13" s="33">
        <v>106.58</v>
      </c>
      <c r="U13" s="33">
        <v>115.11</v>
      </c>
      <c r="V13" s="34">
        <v>130.4</v>
      </c>
      <c r="W13" s="34">
        <v>140.49</v>
      </c>
      <c r="X13" s="35">
        <v>147.9</v>
      </c>
    </row>
    <row r="14" spans="1:24" x14ac:dyDescent="0.25">
      <c r="A14" s="25" t="s">
        <v>72</v>
      </c>
      <c r="B14" s="36">
        <v>51.51</v>
      </c>
      <c r="C14" s="37">
        <v>54.71</v>
      </c>
      <c r="D14" s="37">
        <v>57.46</v>
      </c>
      <c r="E14" s="37">
        <v>59.83</v>
      </c>
      <c r="F14" s="37">
        <v>63.29</v>
      </c>
      <c r="G14" s="37">
        <v>67.040000000000006</v>
      </c>
      <c r="H14" s="37">
        <v>71.150000000000006</v>
      </c>
      <c r="I14" s="37">
        <v>72.459999999999994</v>
      </c>
      <c r="J14" s="37">
        <v>74.77</v>
      </c>
      <c r="K14" s="37">
        <v>77.31</v>
      </c>
      <c r="L14" s="37">
        <v>78.790000000000006</v>
      </c>
      <c r="M14" s="37">
        <v>80.77</v>
      </c>
      <c r="N14" s="37">
        <v>84.45</v>
      </c>
      <c r="O14" s="37">
        <v>91.18</v>
      </c>
      <c r="P14" s="37">
        <v>95.46</v>
      </c>
      <c r="Q14" s="37">
        <v>98.45</v>
      </c>
      <c r="R14" s="37">
        <v>101.62</v>
      </c>
      <c r="S14" s="37">
        <v>105.53</v>
      </c>
      <c r="T14" s="37">
        <v>107.12</v>
      </c>
      <c r="U14" s="37">
        <v>116.26</v>
      </c>
      <c r="V14" s="37">
        <v>131.77000000000001</v>
      </c>
      <c r="W14" s="37">
        <v>141.47999999999999</v>
      </c>
      <c r="X14" s="38">
        <v>148.68</v>
      </c>
    </row>
    <row r="15" spans="1:24" x14ac:dyDescent="0.25">
      <c r="A15" s="31" t="s">
        <v>73</v>
      </c>
      <c r="B15" s="32">
        <v>52.1</v>
      </c>
      <c r="C15" s="33">
        <v>54.96</v>
      </c>
      <c r="D15" s="33">
        <v>57.72</v>
      </c>
      <c r="E15" s="33">
        <v>60.09</v>
      </c>
      <c r="F15" s="33">
        <v>63.85</v>
      </c>
      <c r="G15" s="33">
        <v>67.510000000000005</v>
      </c>
      <c r="H15" s="33">
        <v>71.38</v>
      </c>
      <c r="I15" s="33">
        <v>72.790000000000006</v>
      </c>
      <c r="J15" s="33">
        <v>74.86</v>
      </c>
      <c r="K15" s="33">
        <v>77.42</v>
      </c>
      <c r="L15" s="33">
        <v>78.989999999999995</v>
      </c>
      <c r="M15" s="33">
        <v>81.14</v>
      </c>
      <c r="N15" s="33">
        <v>84.9</v>
      </c>
      <c r="O15" s="33">
        <v>91.63</v>
      </c>
      <c r="P15" s="33">
        <v>95.91</v>
      </c>
      <c r="Q15" s="33">
        <v>98.91</v>
      </c>
      <c r="R15" s="33">
        <v>102.12</v>
      </c>
      <c r="S15" s="33">
        <v>105.7</v>
      </c>
      <c r="T15" s="33">
        <v>107.76</v>
      </c>
      <c r="U15" s="33">
        <v>117.71</v>
      </c>
      <c r="V15" s="33">
        <v>132.80000000000001</v>
      </c>
      <c r="W15" s="33">
        <v>142.32</v>
      </c>
      <c r="X15" s="39">
        <v>149.66</v>
      </c>
    </row>
    <row r="16" spans="1:24" x14ac:dyDescent="0.25">
      <c r="A16" s="25" t="s">
        <v>74</v>
      </c>
      <c r="B16" s="36">
        <v>52.36</v>
      </c>
      <c r="C16" s="37">
        <v>55.17</v>
      </c>
      <c r="D16" s="37">
        <v>57.95</v>
      </c>
      <c r="E16" s="37">
        <v>60.29</v>
      </c>
      <c r="F16" s="37">
        <v>64.05</v>
      </c>
      <c r="G16" s="37">
        <v>68.14</v>
      </c>
      <c r="H16" s="37">
        <v>71.39</v>
      </c>
      <c r="I16" s="37">
        <v>72.87</v>
      </c>
      <c r="J16" s="37">
        <v>75.069999999999993</v>
      </c>
      <c r="K16" s="37">
        <v>77.66</v>
      </c>
      <c r="L16" s="37">
        <v>79.209999999999994</v>
      </c>
      <c r="M16" s="37">
        <v>81.53</v>
      </c>
      <c r="N16" s="37">
        <v>85.12</v>
      </c>
      <c r="O16" s="37">
        <v>92.1</v>
      </c>
      <c r="P16" s="37">
        <v>96.12</v>
      </c>
      <c r="Q16" s="37">
        <v>99.16</v>
      </c>
      <c r="R16" s="37">
        <v>102.44</v>
      </c>
      <c r="S16" s="37">
        <v>105.36</v>
      </c>
      <c r="T16" s="37">
        <v>108.84</v>
      </c>
      <c r="U16" s="37">
        <v>118.7</v>
      </c>
      <c r="V16" s="37">
        <v>133.38</v>
      </c>
      <c r="W16" s="37">
        <v>142.91999999999999</v>
      </c>
      <c r="X16" s="38">
        <v>150.13999999999999</v>
      </c>
    </row>
    <row r="17" spans="1:24" x14ac:dyDescent="0.25">
      <c r="A17" s="31" t="s">
        <v>75</v>
      </c>
      <c r="B17" s="32">
        <v>52.33</v>
      </c>
      <c r="C17" s="33">
        <v>55.51</v>
      </c>
      <c r="D17" s="33">
        <v>58.18</v>
      </c>
      <c r="E17" s="33">
        <v>60.48</v>
      </c>
      <c r="F17" s="33">
        <v>64.12</v>
      </c>
      <c r="G17" s="33">
        <v>68.73</v>
      </c>
      <c r="H17" s="33">
        <v>71.349999999999994</v>
      </c>
      <c r="I17" s="33">
        <v>72.95</v>
      </c>
      <c r="J17" s="33">
        <v>75.31</v>
      </c>
      <c r="K17" s="33">
        <v>77.72</v>
      </c>
      <c r="L17" s="33">
        <v>79.39</v>
      </c>
      <c r="M17" s="33">
        <v>81.61</v>
      </c>
      <c r="N17" s="33">
        <v>85.21</v>
      </c>
      <c r="O17" s="33">
        <v>92.54</v>
      </c>
      <c r="P17" s="33">
        <v>96.23</v>
      </c>
      <c r="Q17" s="33">
        <v>99.31</v>
      </c>
      <c r="R17" s="33">
        <v>102.71</v>
      </c>
      <c r="S17" s="33">
        <v>104.97</v>
      </c>
      <c r="T17" s="33">
        <v>108.78</v>
      </c>
      <c r="U17" s="33">
        <v>119.31</v>
      </c>
      <c r="V17" s="33">
        <v>133.78</v>
      </c>
      <c r="W17" s="33">
        <v>143.38</v>
      </c>
      <c r="X17" s="39">
        <v>150.30000000000001</v>
      </c>
    </row>
    <row r="18" spans="1:24" x14ac:dyDescent="0.25">
      <c r="A18" s="25" t="s">
        <v>76</v>
      </c>
      <c r="B18" s="36">
        <v>52.26</v>
      </c>
      <c r="C18" s="37">
        <v>55.49</v>
      </c>
      <c r="D18" s="37">
        <v>58.21</v>
      </c>
      <c r="E18" s="37">
        <v>60.73</v>
      </c>
      <c r="F18" s="37">
        <v>64.23</v>
      </c>
      <c r="G18" s="37">
        <v>69.06</v>
      </c>
      <c r="H18" s="37">
        <v>71.319999999999993</v>
      </c>
      <c r="I18" s="37">
        <v>72.92</v>
      </c>
      <c r="J18" s="37">
        <v>75.42</v>
      </c>
      <c r="K18" s="37">
        <v>77.7</v>
      </c>
      <c r="L18" s="37">
        <v>79.430000000000007</v>
      </c>
      <c r="M18" s="37">
        <v>81.73</v>
      </c>
      <c r="N18" s="37">
        <v>85.37</v>
      </c>
      <c r="O18" s="37">
        <v>93.02</v>
      </c>
      <c r="P18" s="37">
        <v>96.18</v>
      </c>
      <c r="Q18" s="37">
        <v>99.18</v>
      </c>
      <c r="R18" s="37">
        <v>102.94</v>
      </c>
      <c r="S18" s="37">
        <v>104.97</v>
      </c>
      <c r="T18" s="37">
        <v>109.14</v>
      </c>
      <c r="U18" s="37">
        <v>120.27</v>
      </c>
      <c r="V18" s="37">
        <v>134.44999999999999</v>
      </c>
      <c r="W18" s="37">
        <v>143.66999999999999</v>
      </c>
      <c r="X18" s="40">
        <v>150.71</v>
      </c>
    </row>
    <row r="19" spans="1:24" x14ac:dyDescent="0.25">
      <c r="A19" s="31" t="s">
        <v>77</v>
      </c>
      <c r="B19" s="32">
        <v>52.42</v>
      </c>
      <c r="C19" s="33">
        <v>55.51</v>
      </c>
      <c r="D19" s="33">
        <v>58.21</v>
      </c>
      <c r="E19" s="33">
        <v>60.96</v>
      </c>
      <c r="F19" s="33">
        <v>64.14</v>
      </c>
      <c r="G19" s="33">
        <v>69.19</v>
      </c>
      <c r="H19" s="33">
        <v>71.349999999999994</v>
      </c>
      <c r="I19" s="33">
        <v>73</v>
      </c>
      <c r="J19" s="33">
        <v>75.39</v>
      </c>
      <c r="K19" s="33">
        <v>77.73</v>
      </c>
      <c r="L19" s="33">
        <v>79.5</v>
      </c>
      <c r="M19" s="33">
        <v>81.900000000000006</v>
      </c>
      <c r="N19" s="33">
        <v>85.78</v>
      </c>
      <c r="O19" s="33">
        <v>92.73</v>
      </c>
      <c r="P19" s="33">
        <v>96.32</v>
      </c>
      <c r="Q19" s="33">
        <v>99.3</v>
      </c>
      <c r="R19" s="33">
        <v>103.03</v>
      </c>
      <c r="S19" s="33">
        <v>104.96</v>
      </c>
      <c r="T19" s="33">
        <v>109.62</v>
      </c>
      <c r="U19" s="33">
        <v>121.5</v>
      </c>
      <c r="V19" s="33">
        <v>135.38999999999999</v>
      </c>
      <c r="W19" s="33">
        <v>143.66999999999999</v>
      </c>
      <c r="X19" s="41">
        <v>150.99</v>
      </c>
    </row>
    <row r="20" spans="1:24" x14ac:dyDescent="0.25">
      <c r="A20" s="25" t="s">
        <v>78</v>
      </c>
      <c r="B20" s="36">
        <v>52.53</v>
      </c>
      <c r="C20" s="37">
        <v>55.67</v>
      </c>
      <c r="D20" s="37">
        <v>58.46</v>
      </c>
      <c r="E20" s="37">
        <v>61.14</v>
      </c>
      <c r="F20" s="37">
        <v>64.2</v>
      </c>
      <c r="G20" s="37">
        <v>69.06</v>
      </c>
      <c r="H20" s="37">
        <v>71.28</v>
      </c>
      <c r="I20" s="37">
        <v>72.900000000000006</v>
      </c>
      <c r="J20" s="37">
        <v>75.62</v>
      </c>
      <c r="K20" s="37">
        <v>77.959999999999994</v>
      </c>
      <c r="L20" s="37">
        <v>79.73</v>
      </c>
      <c r="M20" s="37">
        <v>82.01</v>
      </c>
      <c r="N20" s="37">
        <v>86.39</v>
      </c>
      <c r="O20" s="37">
        <v>92.68</v>
      </c>
      <c r="P20" s="37">
        <v>96.36</v>
      </c>
      <c r="Q20" s="37">
        <v>99.47</v>
      </c>
      <c r="R20" s="37">
        <v>103.26</v>
      </c>
      <c r="S20" s="37">
        <v>105.29</v>
      </c>
      <c r="T20" s="37">
        <v>110.04</v>
      </c>
      <c r="U20" s="37">
        <v>122.63</v>
      </c>
      <c r="V20" s="37">
        <v>136.11000000000001</v>
      </c>
      <c r="W20" s="37">
        <v>144.02000000000001</v>
      </c>
      <c r="X20" s="42"/>
    </row>
    <row r="21" spans="1:24" x14ac:dyDescent="0.25">
      <c r="A21" s="31" t="s">
        <v>79</v>
      </c>
      <c r="B21" s="32">
        <v>52.56</v>
      </c>
      <c r="C21" s="33">
        <v>55.66</v>
      </c>
      <c r="D21" s="33">
        <v>58.6</v>
      </c>
      <c r="E21" s="33">
        <v>61.05</v>
      </c>
      <c r="F21" s="33">
        <v>64.2</v>
      </c>
      <c r="G21" s="33">
        <v>69.3</v>
      </c>
      <c r="H21" s="33">
        <v>71.19</v>
      </c>
      <c r="I21" s="33">
        <v>72.84</v>
      </c>
      <c r="J21" s="33">
        <v>75.77</v>
      </c>
      <c r="K21" s="33">
        <v>78.08</v>
      </c>
      <c r="L21" s="33">
        <v>79.52</v>
      </c>
      <c r="M21" s="33">
        <v>82.14</v>
      </c>
      <c r="N21" s="33">
        <v>86.98</v>
      </c>
      <c r="O21" s="33">
        <v>92.62</v>
      </c>
      <c r="P21" s="33">
        <v>96.37</v>
      </c>
      <c r="Q21" s="33">
        <v>99.59</v>
      </c>
      <c r="R21" s="33">
        <v>103.43</v>
      </c>
      <c r="S21" s="33">
        <v>105.23</v>
      </c>
      <c r="T21" s="33">
        <v>110.06</v>
      </c>
      <c r="U21" s="33">
        <v>123.51</v>
      </c>
      <c r="V21" s="33">
        <v>136.44999999999999</v>
      </c>
      <c r="W21" s="33">
        <v>143.83000000000001</v>
      </c>
      <c r="X21" s="39"/>
    </row>
    <row r="22" spans="1:24" x14ac:dyDescent="0.25">
      <c r="A22" s="25" t="s">
        <v>80</v>
      </c>
      <c r="B22" s="36">
        <v>52.75</v>
      </c>
      <c r="C22" s="37">
        <v>55.82</v>
      </c>
      <c r="D22" s="37">
        <v>58.66</v>
      </c>
      <c r="E22" s="37">
        <v>61.19</v>
      </c>
      <c r="F22" s="37">
        <v>64.510000000000005</v>
      </c>
      <c r="G22" s="37">
        <v>69.489999999999995</v>
      </c>
      <c r="H22" s="37">
        <v>71.14</v>
      </c>
      <c r="I22" s="37">
        <v>72.98</v>
      </c>
      <c r="J22" s="37">
        <v>75.87</v>
      </c>
      <c r="K22" s="37">
        <v>77.98</v>
      </c>
      <c r="L22" s="37">
        <v>79.349999999999994</v>
      </c>
      <c r="M22" s="37">
        <v>82.25</v>
      </c>
      <c r="N22" s="37">
        <v>87.51</v>
      </c>
      <c r="O22" s="37">
        <v>92.73</v>
      </c>
      <c r="P22" s="37">
        <v>96.55</v>
      </c>
      <c r="Q22" s="37">
        <v>99.7</v>
      </c>
      <c r="R22" s="37">
        <v>103.54</v>
      </c>
      <c r="S22" s="37">
        <v>105.08</v>
      </c>
      <c r="T22" s="37">
        <v>110.6</v>
      </c>
      <c r="U22" s="37">
        <v>124.46</v>
      </c>
      <c r="V22" s="37">
        <v>137.09</v>
      </c>
      <c r="W22" s="37">
        <v>144.22</v>
      </c>
      <c r="X22" s="42"/>
    </row>
    <row r="23" spans="1:24" x14ac:dyDescent="0.25">
      <c r="A23" s="43" t="s">
        <v>81</v>
      </c>
      <c r="B23" s="44">
        <v>53.07</v>
      </c>
      <c r="C23" s="45">
        <v>55.99</v>
      </c>
      <c r="D23" s="45">
        <v>58.7</v>
      </c>
      <c r="E23" s="45">
        <v>61.33</v>
      </c>
      <c r="F23" s="45">
        <v>64.819999999999993</v>
      </c>
      <c r="G23" s="45">
        <v>69.8</v>
      </c>
      <c r="H23" s="45">
        <v>71.2</v>
      </c>
      <c r="I23" s="45">
        <v>73.45</v>
      </c>
      <c r="J23" s="45">
        <v>76.19</v>
      </c>
      <c r="K23" s="45">
        <v>78.05</v>
      </c>
      <c r="L23" s="45">
        <v>79.56</v>
      </c>
      <c r="M23" s="45">
        <v>82.47</v>
      </c>
      <c r="N23" s="45">
        <v>88.05</v>
      </c>
      <c r="O23" s="45">
        <v>93.11</v>
      </c>
      <c r="P23" s="45">
        <v>96.92</v>
      </c>
      <c r="Q23" s="45">
        <v>100</v>
      </c>
      <c r="R23" s="45">
        <v>103.8</v>
      </c>
      <c r="S23" s="45">
        <v>105.48</v>
      </c>
      <c r="T23" s="45">
        <v>111.41</v>
      </c>
      <c r="U23" s="45">
        <v>126.03</v>
      </c>
      <c r="V23" s="46">
        <v>137.72</v>
      </c>
      <c r="W23" s="46">
        <v>144.88</v>
      </c>
      <c r="X23" s="47"/>
    </row>
    <row r="24" spans="1:24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</row>
    <row r="25" spans="1:24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x14ac:dyDescent="0.25">
      <c r="A26" s="48" t="s">
        <v>82</v>
      </c>
      <c r="B26" s="49"/>
      <c r="C26" s="49"/>
      <c r="D26" s="49"/>
      <c r="E26" s="49"/>
      <c r="F26" s="49"/>
      <c r="G26" s="49"/>
      <c r="H26" s="49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1"/>
      <c r="U26" s="51"/>
      <c r="V26" s="51"/>
      <c r="W26" s="51"/>
      <c r="X26" s="52"/>
    </row>
    <row r="27" spans="1:24" x14ac:dyDescent="0.25">
      <c r="A27" s="53" t="s">
        <v>83</v>
      </c>
      <c r="B27" s="54"/>
      <c r="C27" s="54"/>
      <c r="D27" s="54"/>
      <c r="E27" s="54"/>
      <c r="F27" s="54"/>
      <c r="G27" s="54"/>
      <c r="H27" s="54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6"/>
      <c r="U27" s="56"/>
      <c r="V27" s="56"/>
      <c r="W27" s="56"/>
      <c r="X27" s="57"/>
    </row>
    <row r="28" spans="1:24" x14ac:dyDescent="0.25">
      <c r="A28" s="58" t="s">
        <v>84</v>
      </c>
      <c r="B28" s="59"/>
      <c r="C28" s="59"/>
      <c r="D28" s="59"/>
      <c r="E28" s="59"/>
      <c r="F28" s="59"/>
      <c r="G28" s="59"/>
      <c r="H28" s="60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61"/>
      <c r="U28" s="61"/>
      <c r="V28" s="61"/>
      <c r="W28" s="61"/>
      <c r="X28" s="62"/>
    </row>
  </sheetData>
  <mergeCells count="4">
    <mergeCell ref="A5:X6"/>
    <mergeCell ref="A7:X7"/>
    <mergeCell ref="A26:H26"/>
    <mergeCell ref="A27:H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3C378-4ECA-4919-9C92-8413AECF761F}">
  <dimension ref="A4:G19"/>
  <sheetViews>
    <sheetView workbookViewId="0">
      <selection activeCell="C13" sqref="C13"/>
    </sheetView>
  </sheetViews>
  <sheetFormatPr baseColWidth="10" defaultRowHeight="15" x14ac:dyDescent="0.25"/>
  <cols>
    <col min="1" max="1" width="16.42578125" customWidth="1"/>
    <col min="2" max="2" width="28" customWidth="1"/>
    <col min="3" max="3" width="16" customWidth="1"/>
    <col min="4" max="4" width="14.7109375" customWidth="1"/>
    <col min="5" max="5" width="17.5703125" customWidth="1"/>
    <col min="6" max="6" width="15.28515625" customWidth="1"/>
    <col min="7" max="7" width="14.85546875" customWidth="1"/>
  </cols>
  <sheetData>
    <row r="4" spans="1:7" ht="15.75" thickBot="1" x14ac:dyDescent="0.3"/>
    <row r="5" spans="1:7" x14ac:dyDescent="0.25">
      <c r="A5" s="63" t="s">
        <v>91</v>
      </c>
      <c r="B5" s="64"/>
      <c r="C5" s="64"/>
      <c r="D5" s="64"/>
      <c r="E5" s="64"/>
      <c r="F5" s="64"/>
      <c r="G5" s="65"/>
    </row>
    <row r="6" spans="1:7" ht="24" x14ac:dyDescent="0.25">
      <c r="A6" s="66" t="s">
        <v>85</v>
      </c>
      <c r="B6" s="67" t="s">
        <v>2</v>
      </c>
      <c r="C6" s="68" t="s">
        <v>86</v>
      </c>
      <c r="D6" s="68" t="s">
        <v>87</v>
      </c>
      <c r="E6" s="68" t="s">
        <v>88</v>
      </c>
      <c r="F6" s="68" t="s">
        <v>89</v>
      </c>
      <c r="G6" s="69" t="s">
        <v>90</v>
      </c>
    </row>
    <row r="7" spans="1:7" x14ac:dyDescent="0.25">
      <c r="A7" s="70" t="s">
        <v>17</v>
      </c>
      <c r="B7" s="71" t="s">
        <v>7</v>
      </c>
      <c r="C7" s="72">
        <v>134</v>
      </c>
      <c r="D7" s="73">
        <v>150.99</v>
      </c>
      <c r="E7" s="74">
        <v>150.30000000000001</v>
      </c>
      <c r="F7" s="75">
        <f>D7/E7</f>
        <v>1.0045908183632735</v>
      </c>
      <c r="G7" s="76">
        <f>EVEN(C7*F7)</f>
        <v>136</v>
      </c>
    </row>
    <row r="8" spans="1:7" x14ac:dyDescent="0.25">
      <c r="A8" s="70"/>
      <c r="B8" s="71" t="s">
        <v>8</v>
      </c>
      <c r="C8" s="72">
        <v>134</v>
      </c>
      <c r="D8" s="73">
        <v>150.99</v>
      </c>
      <c r="E8" s="74">
        <v>150.30000000000001</v>
      </c>
      <c r="F8" s="75">
        <f t="shared" ref="F8:F19" si="0">D8/E8</f>
        <v>1.0045908183632735</v>
      </c>
      <c r="G8" s="76">
        <f t="shared" ref="G8:G19" si="1">EVEN(C8*F8)</f>
        <v>136</v>
      </c>
    </row>
    <row r="9" spans="1:7" x14ac:dyDescent="0.25">
      <c r="A9" s="70"/>
      <c r="B9" s="71" t="s">
        <v>21</v>
      </c>
      <c r="C9" s="72">
        <v>134</v>
      </c>
      <c r="D9" s="73">
        <v>150.99</v>
      </c>
      <c r="E9" s="74">
        <v>150.30000000000001</v>
      </c>
      <c r="F9" s="75">
        <f t="shared" si="0"/>
        <v>1.0045908183632735</v>
      </c>
      <c r="G9" s="76">
        <f t="shared" si="1"/>
        <v>136</v>
      </c>
    </row>
    <row r="10" spans="1:7" x14ac:dyDescent="0.25">
      <c r="A10" s="70"/>
      <c r="B10" s="71" t="s">
        <v>9</v>
      </c>
      <c r="C10" s="72">
        <v>134</v>
      </c>
      <c r="D10" s="73">
        <v>150.99</v>
      </c>
      <c r="E10" s="74">
        <v>150.30000000000001</v>
      </c>
      <c r="F10" s="75">
        <f t="shared" si="0"/>
        <v>1.0045908183632735</v>
      </c>
      <c r="G10" s="76">
        <f t="shared" si="1"/>
        <v>136</v>
      </c>
    </row>
    <row r="11" spans="1:7" x14ac:dyDescent="0.25">
      <c r="A11" s="70"/>
      <c r="B11" s="71" t="s">
        <v>20</v>
      </c>
      <c r="C11" s="72">
        <v>240</v>
      </c>
      <c r="D11" s="73">
        <v>150.99</v>
      </c>
      <c r="E11" s="74">
        <v>150.30000000000001</v>
      </c>
      <c r="F11" s="75">
        <f t="shared" si="0"/>
        <v>1.0045908183632735</v>
      </c>
      <c r="G11" s="76">
        <f t="shared" si="1"/>
        <v>242</v>
      </c>
    </row>
    <row r="12" spans="1:7" x14ac:dyDescent="0.25">
      <c r="A12" s="70"/>
      <c r="B12" s="71" t="s">
        <v>10</v>
      </c>
      <c r="C12" s="72">
        <v>134</v>
      </c>
      <c r="D12" s="73">
        <v>150.99</v>
      </c>
      <c r="E12" s="74">
        <v>150.30000000000001</v>
      </c>
      <c r="F12" s="75">
        <f t="shared" si="0"/>
        <v>1.0045908183632735</v>
      </c>
      <c r="G12" s="76">
        <f t="shared" si="1"/>
        <v>136</v>
      </c>
    </row>
    <row r="13" spans="1:7" x14ac:dyDescent="0.25">
      <c r="A13" s="70"/>
      <c r="B13" s="71" t="s">
        <v>23</v>
      </c>
      <c r="C13" s="72">
        <v>240</v>
      </c>
      <c r="D13" s="73">
        <v>150.99</v>
      </c>
      <c r="E13" s="74">
        <v>150.30000000000001</v>
      </c>
      <c r="F13" s="75">
        <f t="shared" si="0"/>
        <v>1.0045908183632735</v>
      </c>
      <c r="G13" s="76">
        <f t="shared" si="1"/>
        <v>242</v>
      </c>
    </row>
    <row r="14" spans="1:7" x14ac:dyDescent="0.25">
      <c r="A14" s="70"/>
      <c r="B14" s="71" t="s">
        <v>11</v>
      </c>
      <c r="C14" s="72">
        <v>240</v>
      </c>
      <c r="D14" s="73">
        <v>150.99</v>
      </c>
      <c r="E14" s="74">
        <v>150.30000000000001</v>
      </c>
      <c r="F14" s="75">
        <f t="shared" si="0"/>
        <v>1.0045908183632735</v>
      </c>
      <c r="G14" s="76">
        <f t="shared" si="1"/>
        <v>242</v>
      </c>
    </row>
    <row r="15" spans="1:7" x14ac:dyDescent="0.25">
      <c r="A15" s="70"/>
      <c r="B15" s="71" t="s">
        <v>12</v>
      </c>
      <c r="C15" s="72">
        <v>134</v>
      </c>
      <c r="D15" s="73">
        <v>150.99</v>
      </c>
      <c r="E15" s="74">
        <v>150.30000000000001</v>
      </c>
      <c r="F15" s="75">
        <f t="shared" si="0"/>
        <v>1.0045908183632735</v>
      </c>
      <c r="G15" s="76">
        <f t="shared" si="1"/>
        <v>136</v>
      </c>
    </row>
    <row r="16" spans="1:7" x14ac:dyDescent="0.25">
      <c r="A16" s="70"/>
      <c r="B16" s="71" t="s">
        <v>13</v>
      </c>
      <c r="C16" s="72">
        <v>3500</v>
      </c>
      <c r="D16" s="73">
        <v>150.99</v>
      </c>
      <c r="E16" s="74">
        <v>150.30000000000001</v>
      </c>
      <c r="F16" s="75">
        <f t="shared" si="0"/>
        <v>1.0045908183632735</v>
      </c>
      <c r="G16" s="76">
        <f t="shared" si="1"/>
        <v>3518</v>
      </c>
    </row>
    <row r="17" spans="1:7" x14ac:dyDescent="0.25">
      <c r="A17" s="70"/>
      <c r="B17" s="71" t="s">
        <v>22</v>
      </c>
      <c r="C17" s="72">
        <v>220</v>
      </c>
      <c r="D17" s="73">
        <v>150.99</v>
      </c>
      <c r="E17" s="74">
        <v>150.30000000000001</v>
      </c>
      <c r="F17" s="75">
        <f t="shared" si="0"/>
        <v>1.0045908183632735</v>
      </c>
      <c r="G17" s="76">
        <f t="shared" si="1"/>
        <v>222</v>
      </c>
    </row>
    <row r="18" spans="1:7" x14ac:dyDescent="0.25">
      <c r="A18" s="70"/>
      <c r="B18" s="71" t="s">
        <v>14</v>
      </c>
      <c r="C18" s="72">
        <v>220</v>
      </c>
      <c r="D18" s="73">
        <v>150.99</v>
      </c>
      <c r="E18" s="74">
        <v>150.30000000000001</v>
      </c>
      <c r="F18" s="75">
        <f t="shared" si="0"/>
        <v>1.0045908183632735</v>
      </c>
      <c r="G18" s="76">
        <f t="shared" si="1"/>
        <v>222</v>
      </c>
    </row>
    <row r="19" spans="1:7" x14ac:dyDescent="0.25">
      <c r="A19" s="70"/>
      <c r="B19" s="71" t="s">
        <v>19</v>
      </c>
      <c r="C19" s="72">
        <v>220</v>
      </c>
      <c r="D19" s="73">
        <v>150.99</v>
      </c>
      <c r="E19" s="74">
        <v>150.30000000000001</v>
      </c>
      <c r="F19" s="75">
        <f t="shared" si="0"/>
        <v>1.0045908183632735</v>
      </c>
      <c r="G19" s="76">
        <f t="shared" si="1"/>
        <v>222</v>
      </c>
    </row>
  </sheetData>
  <mergeCells count="2">
    <mergeCell ref="A5:G5"/>
    <mergeCell ref="A7:A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BFB0B-1BC8-47C1-BB5A-36B23924D316}">
  <dimension ref="A1:T75"/>
  <sheetViews>
    <sheetView zoomScaleNormal="100" zoomScaleSheetLayoutView="85" workbookViewId="0">
      <pane xSplit="2" ySplit="1" topLeftCell="D2" activePane="bottomRight" state="frozen"/>
      <selection pane="topRight" activeCell="C1" sqref="C1"/>
      <selection pane="bottomLeft" activeCell="A5" sqref="A5"/>
      <selection pane="bottomRight" activeCell="G20" sqref="G20"/>
    </sheetView>
  </sheetViews>
  <sheetFormatPr baseColWidth="10" defaultColWidth="9.140625" defaultRowHeight="15" x14ac:dyDescent="0.25"/>
  <cols>
    <col min="1" max="1" width="10.42578125" customWidth="1"/>
    <col min="2" max="2" width="32.5703125" customWidth="1"/>
    <col min="3" max="3" width="11.140625" customWidth="1"/>
    <col min="4" max="4" width="14.140625" customWidth="1"/>
    <col min="5" max="5" width="17.140625" customWidth="1"/>
    <col min="6" max="6" width="15.28515625" customWidth="1"/>
    <col min="7" max="7" width="13.42578125" customWidth="1"/>
    <col min="8" max="8" width="13.85546875" customWidth="1"/>
    <col min="9" max="10" width="14" customWidth="1"/>
    <col min="11" max="11" width="12.85546875" customWidth="1"/>
    <col min="12" max="12" width="12.140625" customWidth="1"/>
    <col min="13" max="13" width="12.28515625" customWidth="1"/>
    <col min="14" max="14" width="12.140625" customWidth="1"/>
    <col min="15" max="15" width="14.42578125" customWidth="1"/>
    <col min="16" max="16" width="12.28515625" customWidth="1"/>
    <col min="17" max="17" width="12.7109375" customWidth="1"/>
    <col min="18" max="18" width="11.28515625" customWidth="1"/>
    <col min="19" max="19" width="11.140625" customWidth="1"/>
    <col min="20" max="20" width="11.42578125" customWidth="1"/>
  </cols>
  <sheetData>
    <row r="1" spans="1:20" ht="18.600000000000001" customHeight="1" x14ac:dyDescent="0.25"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20" ht="18.600000000000001" customHeight="1" x14ac:dyDescent="0.25">
      <c r="A2" s="4"/>
      <c r="B2" s="2"/>
      <c r="C2" s="3"/>
      <c r="D2" s="1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20" ht="24" customHeight="1" x14ac:dyDescent="0.25">
      <c r="A3" s="77" t="s">
        <v>1</v>
      </c>
      <c r="B3" s="77" t="s">
        <v>92</v>
      </c>
      <c r="C3" s="77" t="s">
        <v>0</v>
      </c>
      <c r="D3" s="77" t="s">
        <v>3</v>
      </c>
      <c r="E3" s="78" t="s">
        <v>24</v>
      </c>
      <c r="F3" s="78" t="s">
        <v>25</v>
      </c>
      <c r="G3" s="78" t="s">
        <v>15</v>
      </c>
      <c r="H3" s="78" t="s">
        <v>16</v>
      </c>
      <c r="I3" s="78" t="s">
        <v>27</v>
      </c>
      <c r="J3" s="78" t="s">
        <v>28</v>
      </c>
      <c r="K3" s="78" t="s">
        <v>29</v>
      </c>
      <c r="L3" s="78" t="s">
        <v>31</v>
      </c>
      <c r="M3" s="78" t="s">
        <v>32</v>
      </c>
      <c r="N3" s="78" t="s">
        <v>33</v>
      </c>
      <c r="O3" s="78" t="s">
        <v>38</v>
      </c>
      <c r="P3" s="85" t="s">
        <v>93</v>
      </c>
      <c r="Q3" s="85" t="s">
        <v>94</v>
      </c>
      <c r="R3" s="86" t="s">
        <v>95</v>
      </c>
      <c r="S3" s="88" t="s">
        <v>96</v>
      </c>
      <c r="T3" s="92" t="s">
        <v>97</v>
      </c>
    </row>
    <row r="4" spans="1:20" ht="18.600000000000001" customHeight="1" x14ac:dyDescent="0.25">
      <c r="A4" s="80">
        <v>1</v>
      </c>
      <c r="B4" s="71" t="s">
        <v>5</v>
      </c>
      <c r="C4" s="75" t="s">
        <v>4</v>
      </c>
      <c r="D4" s="75">
        <v>1</v>
      </c>
      <c r="E4" s="93">
        <v>171509</v>
      </c>
      <c r="F4" s="82">
        <v>145000</v>
      </c>
      <c r="G4" s="91">
        <v>160000</v>
      </c>
      <c r="H4" s="82">
        <v>146000</v>
      </c>
      <c r="I4" s="82"/>
      <c r="J4" s="82"/>
      <c r="K4" s="82"/>
      <c r="L4" s="82"/>
      <c r="M4" s="82"/>
      <c r="N4" s="82"/>
      <c r="O4" s="89">
        <v>245098</v>
      </c>
      <c r="P4" s="84">
        <f>MEDIAN(E4,F4,G4,H4,O4)</f>
        <v>160000</v>
      </c>
      <c r="Q4" s="84">
        <f>_xlfn.STDEV.P(E4,F4,G4,H4,O4)</f>
        <v>37097.130334299443</v>
      </c>
      <c r="R4" s="84">
        <f>P4-Q4</f>
        <v>122902.86966570056</v>
      </c>
      <c r="S4" s="84">
        <f>P4+Q4</f>
        <v>197097.13033429944</v>
      </c>
      <c r="T4" s="84">
        <f>ROUND(AVERAGE(E4,F4,G4,H4),0)</f>
        <v>155627</v>
      </c>
    </row>
    <row r="5" spans="1:20" ht="18.600000000000001" customHeight="1" x14ac:dyDescent="0.25">
      <c r="A5" s="81">
        <v>2</v>
      </c>
      <c r="B5" s="71" t="s">
        <v>26</v>
      </c>
      <c r="C5" s="75" t="s">
        <v>4</v>
      </c>
      <c r="D5" s="75">
        <v>1</v>
      </c>
      <c r="E5" s="79"/>
      <c r="F5" s="82"/>
      <c r="G5" s="82"/>
      <c r="H5" s="82"/>
      <c r="I5" s="87">
        <v>19500</v>
      </c>
      <c r="J5" s="82">
        <v>27900</v>
      </c>
      <c r="K5" s="82">
        <v>27900</v>
      </c>
      <c r="L5" s="82"/>
      <c r="M5" s="82"/>
      <c r="N5" s="82"/>
      <c r="O5" s="82"/>
      <c r="P5" s="84">
        <f>MEDIAN(I5,J5,K5)</f>
        <v>27900</v>
      </c>
      <c r="Q5" s="84">
        <f>_xlfn.STDEV.P(I5,J5,K5)</f>
        <v>3959.7979746446663</v>
      </c>
      <c r="R5" s="84">
        <f t="shared" ref="R5:R6" si="0">P5-Q5</f>
        <v>23940.202025355335</v>
      </c>
      <c r="S5" s="84">
        <f t="shared" ref="S5:S6" si="1">P5+Q5</f>
        <v>31859.797974644665</v>
      </c>
      <c r="T5" s="84">
        <f>ROUND(AVERAGE(J5,K5),0)</f>
        <v>27900</v>
      </c>
    </row>
    <row r="6" spans="1:20" ht="18.600000000000001" customHeight="1" x14ac:dyDescent="0.25">
      <c r="A6" s="81">
        <v>3</v>
      </c>
      <c r="B6" s="71" t="s">
        <v>30</v>
      </c>
      <c r="C6" s="75" t="s">
        <v>18</v>
      </c>
      <c r="D6" s="75">
        <v>1</v>
      </c>
      <c r="E6" s="79"/>
      <c r="F6" s="82"/>
      <c r="G6" s="82"/>
      <c r="H6" s="82"/>
      <c r="I6" s="82"/>
      <c r="J6" s="89">
        <v>48900</v>
      </c>
      <c r="K6" s="82"/>
      <c r="L6" s="89">
        <v>54400</v>
      </c>
      <c r="M6" s="82">
        <v>40500</v>
      </c>
      <c r="N6" s="82">
        <v>39990</v>
      </c>
      <c r="O6" s="82">
        <v>40600</v>
      </c>
      <c r="P6" s="84">
        <f>MEDIAN(J6,L6,M6,N6,O6)</f>
        <v>40600</v>
      </c>
      <c r="Q6" s="84">
        <f>_xlfn.STDEV.P(J6,L6,M6,N6,O6)</f>
        <v>5800.0979302077303</v>
      </c>
      <c r="R6" s="84">
        <f t="shared" si="0"/>
        <v>34799.902069792268</v>
      </c>
      <c r="S6" s="84">
        <f t="shared" si="1"/>
        <v>46400.097930207732</v>
      </c>
      <c r="T6" s="84">
        <f>ROUND(AVERAGE(M6,N6,O6),0)</f>
        <v>40363</v>
      </c>
    </row>
    <row r="7" spans="1:20" x14ac:dyDescent="0.25"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20" x14ac:dyDescent="0.25"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20" x14ac:dyDescent="0.25"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20" x14ac:dyDescent="0.25"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20" x14ac:dyDescent="0.25"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20" x14ac:dyDescent="0.25"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20" x14ac:dyDescent="0.25"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20" x14ac:dyDescent="0.25"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20" x14ac:dyDescent="0.25"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20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5:15" x14ac:dyDescent="0.25"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5:15" x14ac:dyDescent="0.25"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5:15" x14ac:dyDescent="0.25"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5:15" x14ac:dyDescent="0.25"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5:15" x14ac:dyDescent="0.25"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5:15" x14ac:dyDescent="0.25"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5:15" x14ac:dyDescent="0.25"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5:15" x14ac:dyDescent="0.25"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5:15" x14ac:dyDescent="0.25"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5:15" x14ac:dyDescent="0.25"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5:15" x14ac:dyDescent="0.25"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5:15" x14ac:dyDescent="0.25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5:15" x14ac:dyDescent="0.25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5:15" x14ac:dyDescent="0.25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5:15" x14ac:dyDescent="0.25"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5:15" x14ac:dyDescent="0.25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5:15" x14ac:dyDescent="0.25"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5:15" x14ac:dyDescent="0.25"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5:15" x14ac:dyDescent="0.25"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5:15" x14ac:dyDescent="0.25"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5:15" x14ac:dyDescent="0.25"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5:15" x14ac:dyDescent="0.25"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5:15" x14ac:dyDescent="0.25"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5:15" x14ac:dyDescent="0.25"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5:15" x14ac:dyDescent="0.25"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5:15" x14ac:dyDescent="0.25"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5:15" x14ac:dyDescent="0.25"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5:15" x14ac:dyDescent="0.25"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5:15" x14ac:dyDescent="0.25"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5:15" x14ac:dyDescent="0.25"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5:15" x14ac:dyDescent="0.25"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5:15" x14ac:dyDescent="0.25"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5:15" x14ac:dyDescent="0.25"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5:15" x14ac:dyDescent="0.25"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5:15" x14ac:dyDescent="0.25"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5:15" x14ac:dyDescent="0.25"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5:15" x14ac:dyDescent="0.25"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5:15" x14ac:dyDescent="0.25"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5:15" x14ac:dyDescent="0.25"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5:15" x14ac:dyDescent="0.25"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5:15" x14ac:dyDescent="0.25"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5:15" x14ac:dyDescent="0.25"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5:15" x14ac:dyDescent="0.25"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5:15" x14ac:dyDescent="0.25"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5:15" x14ac:dyDescent="0.25"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5:15" x14ac:dyDescent="0.25"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pans="5:15" x14ac:dyDescent="0.25"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5:15" x14ac:dyDescent="0.25"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5:15" x14ac:dyDescent="0.25"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5:15" x14ac:dyDescent="0.25"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5:15" x14ac:dyDescent="0.25"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5:15" x14ac:dyDescent="0.25"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5:15" x14ac:dyDescent="0.25"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5:15" x14ac:dyDescent="0.25"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5:15" x14ac:dyDescent="0.25"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5:15" x14ac:dyDescent="0.25"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spans="5:15" x14ac:dyDescent="0.25"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5:15" x14ac:dyDescent="0.25"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pans="5:15" x14ac:dyDescent="0.25"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</row>
  </sheetData>
  <pageMargins left="0.7" right="0.7" top="0.75" bottom="0.75" header="0.3" footer="0.3"/>
  <pageSetup paperSize="9" scale="2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5C0DC-CD67-433E-8518-2508E1D9D853}">
  <dimension ref="A1:Y10"/>
  <sheetViews>
    <sheetView topLeftCell="D1" workbookViewId="0">
      <selection activeCell="Y11" sqref="Y11"/>
    </sheetView>
  </sheetViews>
  <sheetFormatPr baseColWidth="10" defaultRowHeight="15" x14ac:dyDescent="0.25"/>
  <cols>
    <col min="1" max="1" width="7.5703125" customWidth="1"/>
    <col min="2" max="2" width="28.28515625" customWidth="1"/>
    <col min="4" max="4" width="12" bestFit="1" customWidth="1"/>
    <col min="5" max="5" width="13.5703125" customWidth="1"/>
    <col min="6" max="6" width="12.140625" customWidth="1"/>
    <col min="8" max="8" width="13.140625" customWidth="1"/>
    <col min="9" max="9" width="10.85546875" customWidth="1"/>
    <col min="13" max="13" width="14.28515625" customWidth="1"/>
    <col min="14" max="14" width="13.140625" customWidth="1"/>
    <col min="15" max="15" width="11.5703125" customWidth="1"/>
    <col min="16" max="16" width="11.42578125" customWidth="1"/>
    <col min="17" max="17" width="10.42578125" customWidth="1"/>
    <col min="18" max="18" width="9.7109375" customWidth="1"/>
    <col min="21" max="21" width="14.5703125" customWidth="1"/>
    <col min="22" max="22" width="12.85546875" customWidth="1"/>
    <col min="25" max="25" width="14.28515625" customWidth="1"/>
  </cols>
  <sheetData>
    <row r="1" spans="1:25" ht="15.75" thickBot="1" x14ac:dyDescent="0.3"/>
    <row r="2" spans="1:25" ht="41.25" customHeight="1" x14ac:dyDescent="0.25">
      <c r="A2" s="98" t="s">
        <v>1</v>
      </c>
      <c r="B2" s="77" t="s">
        <v>2</v>
      </c>
      <c r="C2" s="77" t="s">
        <v>0</v>
      </c>
      <c r="D2" s="68" t="s">
        <v>41</v>
      </c>
      <c r="E2" s="68" t="s">
        <v>42</v>
      </c>
      <c r="F2" s="68" t="s">
        <v>43</v>
      </c>
      <c r="G2" s="68" t="s">
        <v>44</v>
      </c>
      <c r="H2" s="68" t="s">
        <v>45</v>
      </c>
      <c r="I2" s="68" t="s">
        <v>46</v>
      </c>
      <c r="J2" s="68" t="s">
        <v>47</v>
      </c>
      <c r="K2" s="68" t="s">
        <v>48</v>
      </c>
      <c r="L2" s="68" t="s">
        <v>49</v>
      </c>
      <c r="M2" s="68" t="s">
        <v>50</v>
      </c>
      <c r="N2" s="68" t="s">
        <v>38</v>
      </c>
      <c r="O2" s="68" t="s">
        <v>28</v>
      </c>
      <c r="P2" s="68" t="s">
        <v>51</v>
      </c>
      <c r="Q2" s="68" t="s">
        <v>52</v>
      </c>
      <c r="R2" s="68" t="s">
        <v>53</v>
      </c>
      <c r="S2" s="68" t="s">
        <v>54</v>
      </c>
      <c r="T2" s="68" t="s">
        <v>55</v>
      </c>
      <c r="U2" s="99" t="s">
        <v>93</v>
      </c>
      <c r="V2" s="85" t="s">
        <v>94</v>
      </c>
      <c r="W2" s="86" t="s">
        <v>95</v>
      </c>
      <c r="X2" s="101" t="s">
        <v>96</v>
      </c>
      <c r="Y2" s="104" t="s">
        <v>97</v>
      </c>
    </row>
    <row r="3" spans="1:25" x14ac:dyDescent="0.25">
      <c r="A3" s="96">
        <v>1</v>
      </c>
      <c r="B3" s="94" t="s">
        <v>56</v>
      </c>
      <c r="C3" s="75" t="s">
        <v>0</v>
      </c>
      <c r="D3" s="82">
        <v>65990</v>
      </c>
      <c r="E3" s="87">
        <v>31166</v>
      </c>
      <c r="F3" s="82"/>
      <c r="G3" s="87">
        <v>44500</v>
      </c>
      <c r="H3" s="82"/>
      <c r="I3" s="82"/>
      <c r="J3" s="82"/>
      <c r="K3" s="82"/>
      <c r="L3" s="82"/>
      <c r="M3" s="102">
        <v>87000</v>
      </c>
      <c r="N3" s="95">
        <v>69020</v>
      </c>
      <c r="O3" s="95"/>
      <c r="P3" s="95"/>
      <c r="Q3" s="95"/>
      <c r="R3" s="95"/>
      <c r="S3" s="95"/>
      <c r="T3" s="95"/>
      <c r="U3" s="105">
        <f>MEDIAN(D3,E3,G3,M3,N3)</f>
        <v>65990</v>
      </c>
      <c r="V3" s="83">
        <f>_xlfn.STDEV.P(D3,E3,G3,M3,N3)</f>
        <v>19579.631563438572</v>
      </c>
      <c r="W3" s="83">
        <f>U3-V3</f>
        <v>46410.368436561432</v>
      </c>
      <c r="X3" s="83">
        <f>U3+V3</f>
        <v>85569.631563438568</v>
      </c>
      <c r="Y3" s="83">
        <f>ROUND(AVERAGE(D3,N3),0)</f>
        <v>67505</v>
      </c>
    </row>
    <row r="4" spans="1:25" x14ac:dyDescent="0.25">
      <c r="A4" s="96">
        <v>2</v>
      </c>
      <c r="B4" s="94" t="s">
        <v>57</v>
      </c>
      <c r="C4" s="75" t="s">
        <v>0</v>
      </c>
      <c r="D4" s="82"/>
      <c r="E4" s="82"/>
      <c r="F4" s="82">
        <v>53000</v>
      </c>
      <c r="G4" s="82"/>
      <c r="H4" s="87">
        <v>34323</v>
      </c>
      <c r="I4" s="82"/>
      <c r="J4" s="82"/>
      <c r="K4" s="82"/>
      <c r="L4" s="82"/>
      <c r="M4" s="102">
        <v>79900</v>
      </c>
      <c r="N4" s="95">
        <v>64640</v>
      </c>
      <c r="O4" s="95"/>
      <c r="P4" s="95"/>
      <c r="Q4" s="95"/>
      <c r="R4" s="95"/>
      <c r="S4" s="95"/>
      <c r="T4" s="95"/>
      <c r="U4" s="105">
        <f>MEDIAN(F4,H4,M4,N4)</f>
        <v>58820</v>
      </c>
      <c r="V4" s="83">
        <f>_xlfn.STDEV.P(F4,H4,M4,N4)</f>
        <v>16653.042040044817</v>
      </c>
      <c r="W4" s="83">
        <f t="shared" ref="W4:W10" si="0">U4-V4</f>
        <v>42166.95795995518</v>
      </c>
      <c r="X4" s="83">
        <f t="shared" ref="X4:X10" si="1">U4+V4</f>
        <v>75473.04204004482</v>
      </c>
      <c r="Y4" s="83">
        <f>ROUND(AVERAGE(F4,N4),0)</f>
        <v>58820</v>
      </c>
    </row>
    <row r="5" spans="1:25" x14ac:dyDescent="0.25">
      <c r="A5" s="96">
        <v>3</v>
      </c>
      <c r="B5" s="94" t="s">
        <v>58</v>
      </c>
      <c r="C5" s="75" t="s">
        <v>0</v>
      </c>
      <c r="D5" s="82">
        <v>319990</v>
      </c>
      <c r="E5" s="87">
        <v>205618</v>
      </c>
      <c r="F5" s="82"/>
      <c r="G5" s="82"/>
      <c r="H5" s="82">
        <v>252000</v>
      </c>
      <c r="I5" s="82"/>
      <c r="J5" s="82"/>
      <c r="K5" s="82"/>
      <c r="L5" s="82"/>
      <c r="M5" s="82">
        <v>319800</v>
      </c>
      <c r="N5" s="95">
        <v>284900</v>
      </c>
      <c r="O5" s="95"/>
      <c r="P5" s="95"/>
      <c r="Q5" s="95"/>
      <c r="R5" s="95"/>
      <c r="S5" s="95"/>
      <c r="T5" s="95"/>
      <c r="U5" s="105">
        <f>MEDIAN(D5,E5,H5,M5,N5)</f>
        <v>284900</v>
      </c>
      <c r="V5" s="83">
        <f>_xlfn.STDEV.P(D5,E5,H5,M5,N5)</f>
        <v>43500.185404662356</v>
      </c>
      <c r="W5" s="83">
        <f t="shared" si="0"/>
        <v>241399.81459533764</v>
      </c>
      <c r="X5" s="83">
        <f t="shared" si="1"/>
        <v>328400.18540466233</v>
      </c>
      <c r="Y5" s="83">
        <f>ROUND(AVERAGE(D5,H5,M5,N5),0)</f>
        <v>294173</v>
      </c>
    </row>
    <row r="6" spans="1:25" x14ac:dyDescent="0.25">
      <c r="A6" s="96">
        <v>5</v>
      </c>
      <c r="B6" s="94" t="s">
        <v>59</v>
      </c>
      <c r="C6" s="75" t="s">
        <v>0</v>
      </c>
      <c r="D6" s="82"/>
      <c r="E6" s="82"/>
      <c r="F6" s="82"/>
      <c r="G6" s="82"/>
      <c r="H6" s="82"/>
      <c r="I6" s="102">
        <v>34000</v>
      </c>
      <c r="J6" s="82"/>
      <c r="K6" s="82"/>
      <c r="L6" s="82"/>
      <c r="M6" s="82"/>
      <c r="N6" s="95"/>
      <c r="O6" s="95">
        <v>32900</v>
      </c>
      <c r="P6" s="95"/>
      <c r="Q6" s="95">
        <v>32097</v>
      </c>
      <c r="R6" s="95"/>
      <c r="S6" s="95"/>
      <c r="T6" s="95">
        <v>32000</v>
      </c>
      <c r="U6" s="105">
        <f>MEDIAN(I6,O6,Q6,T6)</f>
        <v>32498.5</v>
      </c>
      <c r="V6" s="83">
        <f>_xlfn.STDEV.P(I6,O6,Q6,T6)</f>
        <v>802.16998666118138</v>
      </c>
      <c r="W6" s="83">
        <f t="shared" si="0"/>
        <v>31696.330013338818</v>
      </c>
      <c r="X6" s="83">
        <f t="shared" si="1"/>
        <v>33300.669986661182</v>
      </c>
      <c r="Y6" s="83">
        <f>ROUND(AVERAGE(O6,Q6,T6),0)</f>
        <v>32332</v>
      </c>
    </row>
    <row r="7" spans="1:25" x14ac:dyDescent="0.25">
      <c r="A7" s="96">
        <v>6</v>
      </c>
      <c r="B7" s="94" t="s">
        <v>60</v>
      </c>
      <c r="C7" s="75" t="s">
        <v>0</v>
      </c>
      <c r="D7" s="82">
        <v>45900</v>
      </c>
      <c r="E7" s="82"/>
      <c r="F7" s="82"/>
      <c r="G7" s="82"/>
      <c r="H7" s="82"/>
      <c r="I7" s="82"/>
      <c r="J7" s="82"/>
      <c r="K7" s="82"/>
      <c r="L7" s="82"/>
      <c r="M7" s="82"/>
      <c r="N7" s="103">
        <v>58333</v>
      </c>
      <c r="O7" s="95"/>
      <c r="P7" s="95"/>
      <c r="Q7" s="95"/>
      <c r="R7" s="95"/>
      <c r="S7" s="95">
        <v>40000</v>
      </c>
      <c r="T7" s="95"/>
      <c r="U7" s="105">
        <f>MEDIAN(D7,N7,S7)</f>
        <v>45900</v>
      </c>
      <c r="V7" s="83">
        <f>_xlfn.STDEV.P(D7,N7,S7)</f>
        <v>7641.1777597145028</v>
      </c>
      <c r="W7" s="83">
        <f t="shared" si="0"/>
        <v>38258.822240285495</v>
      </c>
      <c r="X7" s="83">
        <f t="shared" si="1"/>
        <v>53541.177759714505</v>
      </c>
      <c r="Y7" s="83">
        <f>ROUND(AVERAGE(D7,S7),0)</f>
        <v>42950</v>
      </c>
    </row>
    <row r="8" spans="1:25" x14ac:dyDescent="0.25">
      <c r="A8" s="96">
        <v>7</v>
      </c>
      <c r="B8" s="94" t="s">
        <v>61</v>
      </c>
      <c r="C8" s="75" t="s">
        <v>0</v>
      </c>
      <c r="D8" s="82"/>
      <c r="E8" s="82"/>
      <c r="F8" s="82"/>
      <c r="G8" s="82"/>
      <c r="H8" s="82"/>
      <c r="I8" s="82"/>
      <c r="J8" s="82"/>
      <c r="K8" s="87">
        <v>29800</v>
      </c>
      <c r="L8" s="102">
        <v>85000</v>
      </c>
      <c r="M8" s="82">
        <v>45900</v>
      </c>
      <c r="N8" s="95"/>
      <c r="O8" s="95">
        <v>59900</v>
      </c>
      <c r="P8" s="95"/>
      <c r="Q8" s="95"/>
      <c r="R8" s="95"/>
      <c r="S8" s="95"/>
      <c r="T8" s="95"/>
      <c r="U8" s="105">
        <f>MEDIAN(K8,L8,M8,O8)</f>
        <v>52900</v>
      </c>
      <c r="V8" s="83">
        <f>_xlfn.STDEV.P(K8,L8,M8,O8)</f>
        <v>20259.380543343374</v>
      </c>
      <c r="W8" s="83">
        <f t="shared" si="0"/>
        <v>32640.619456656626</v>
      </c>
      <c r="X8" s="83">
        <f t="shared" si="1"/>
        <v>73159.380543343374</v>
      </c>
      <c r="Y8" s="83">
        <f>ROUND(AVERAGE(M8,O8),0)</f>
        <v>52900</v>
      </c>
    </row>
    <row r="9" spans="1:25" x14ac:dyDescent="0.25">
      <c r="A9" s="96">
        <v>8</v>
      </c>
      <c r="B9" s="94" t="s">
        <v>62</v>
      </c>
      <c r="C9" s="75" t="s">
        <v>0</v>
      </c>
      <c r="D9" s="82"/>
      <c r="E9" s="82"/>
      <c r="F9" s="82"/>
      <c r="G9" s="82"/>
      <c r="H9" s="82"/>
      <c r="I9" s="82"/>
      <c r="J9" s="82"/>
      <c r="K9" s="82"/>
      <c r="L9" s="82"/>
      <c r="M9" s="87">
        <v>68900</v>
      </c>
      <c r="N9" s="95"/>
      <c r="O9" s="103">
        <v>84900</v>
      </c>
      <c r="P9" s="95">
        <v>76398</v>
      </c>
      <c r="Q9" s="95"/>
      <c r="R9" s="95"/>
      <c r="S9" s="95"/>
      <c r="T9" s="95"/>
      <c r="U9" s="105">
        <f>MEDIAN(M9,O9,P9)</f>
        <v>76398</v>
      </c>
      <c r="V9" s="83">
        <f>_xlfn.STDEV.P(M9,O9,P9)</f>
        <v>6536.2579168478014</v>
      </c>
      <c r="W9" s="83">
        <f t="shared" si="0"/>
        <v>69861.742083152203</v>
      </c>
      <c r="X9" s="83">
        <f t="shared" si="1"/>
        <v>82934.257916847797</v>
      </c>
      <c r="Y9" s="83">
        <f>ROUND(AVERAGE(P9),0)</f>
        <v>76398</v>
      </c>
    </row>
    <row r="10" spans="1:25" ht="19.5" customHeight="1" thickBot="1" x14ac:dyDescent="0.3">
      <c r="A10" s="97">
        <v>9</v>
      </c>
      <c r="B10" s="94" t="s">
        <v>63</v>
      </c>
      <c r="C10" s="75" t="s">
        <v>0</v>
      </c>
      <c r="D10" s="82"/>
      <c r="E10" s="82"/>
      <c r="F10" s="82"/>
      <c r="G10" s="82"/>
      <c r="H10" s="82"/>
      <c r="I10" s="82"/>
      <c r="J10" s="82"/>
      <c r="K10" s="82">
        <v>25100</v>
      </c>
      <c r="L10" s="82"/>
      <c r="M10" s="82"/>
      <c r="N10" s="95"/>
      <c r="O10" s="95">
        <v>24900</v>
      </c>
      <c r="P10" s="95"/>
      <c r="Q10" s="95">
        <v>23898</v>
      </c>
      <c r="R10" s="100">
        <v>22990</v>
      </c>
      <c r="S10" s="95"/>
      <c r="T10" s="95"/>
      <c r="U10" s="105">
        <f>MEDIAN(K10,O10,Q10,R10)</f>
        <v>24399</v>
      </c>
      <c r="V10" s="83">
        <f>_xlfn.STDEV.P(K10,O10,Q10,R10)</f>
        <v>844.59576129649145</v>
      </c>
      <c r="W10" s="83">
        <f t="shared" si="0"/>
        <v>23554.404238703508</v>
      </c>
      <c r="X10" s="83">
        <f t="shared" si="1"/>
        <v>25243.595761296492</v>
      </c>
      <c r="Y10" s="83">
        <f>ROUND(AVERAGE(K10,O10,Q10),0)</f>
        <v>24633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769BD-0ECB-459D-A89E-CD0B01FC9779}">
  <dimension ref="A2:P81"/>
  <sheetViews>
    <sheetView tabSelected="1" zoomScale="98" zoomScaleNormal="98" zoomScaleSheetLayoutView="85" workbookViewId="0">
      <pane xSplit="1" ySplit="3" topLeftCell="B4" activePane="bottomRight" state="frozen"/>
      <selection pane="topRight" activeCell="C1" sqref="C1"/>
      <selection pane="bottomLeft" activeCell="A5" sqref="A5"/>
      <selection pane="bottomRight" activeCell="H19" sqref="H19"/>
    </sheetView>
  </sheetViews>
  <sheetFormatPr baseColWidth="10" defaultColWidth="9.140625" defaultRowHeight="15" x14ac:dyDescent="0.25"/>
  <cols>
    <col min="1" max="1" width="65.28515625" customWidth="1"/>
    <col min="2" max="2" width="15" customWidth="1"/>
    <col min="3" max="3" width="16.140625" customWidth="1"/>
    <col min="4" max="4" width="14.42578125" customWidth="1"/>
    <col min="5" max="5" width="16.140625" customWidth="1"/>
    <col min="6" max="6" width="14.7109375" customWidth="1"/>
    <col min="7" max="7" width="14.28515625" customWidth="1"/>
    <col min="8" max="8" width="13.5703125" customWidth="1"/>
    <col min="9" max="10" width="12.140625" customWidth="1"/>
    <col min="11" max="11" width="14.85546875" customWidth="1"/>
  </cols>
  <sheetData>
    <row r="2" spans="1:16" x14ac:dyDescent="0.25">
      <c r="C2" s="7"/>
      <c r="D2" s="7"/>
    </row>
    <row r="3" spans="1:16" s="5" customFormat="1" ht="24" x14ac:dyDescent="0.25">
      <c r="A3" s="77" t="s">
        <v>2</v>
      </c>
      <c r="B3" s="77" t="s">
        <v>0</v>
      </c>
      <c r="C3" s="85" t="s">
        <v>39</v>
      </c>
      <c r="D3" s="107" t="s">
        <v>29</v>
      </c>
      <c r="E3" s="107" t="s">
        <v>28</v>
      </c>
      <c r="F3" s="107" t="s">
        <v>65</v>
      </c>
      <c r="G3" s="85" t="s">
        <v>93</v>
      </c>
      <c r="H3" s="85" t="s">
        <v>94</v>
      </c>
      <c r="I3" s="86" t="s">
        <v>95</v>
      </c>
      <c r="J3" s="101" t="s">
        <v>96</v>
      </c>
      <c r="K3" s="68" t="s">
        <v>97</v>
      </c>
    </row>
    <row r="4" spans="1:16" ht="35.25" customHeight="1" x14ac:dyDescent="0.25">
      <c r="A4" s="71" t="s">
        <v>40</v>
      </c>
      <c r="B4" s="75"/>
      <c r="C4" s="90">
        <v>215000</v>
      </c>
      <c r="D4" s="90">
        <v>284900</v>
      </c>
      <c r="E4" s="110">
        <v>339900</v>
      </c>
      <c r="F4" s="90"/>
      <c r="G4" s="90">
        <f>MEDIAN(C4,D4,E4)</f>
        <v>284900</v>
      </c>
      <c r="H4" s="108">
        <f>_xlfn.STDEV.P(C4,D4,E4)</f>
        <v>51111.012077198742</v>
      </c>
      <c r="I4" s="108">
        <f>G4-H4</f>
        <v>233788.98792280126</v>
      </c>
      <c r="J4" s="108">
        <f>G4+H4</f>
        <v>336011.01207719871</v>
      </c>
      <c r="K4" s="90">
        <f>ROUND(AVERAGE(C4,D4,G4),0)</f>
        <v>261600</v>
      </c>
      <c r="L4" s="6"/>
      <c r="M4" s="6"/>
      <c r="N4" s="6"/>
      <c r="O4" s="6"/>
      <c r="P4" s="6"/>
    </row>
    <row r="5" spans="1:16" x14ac:dyDescent="0.25">
      <c r="A5" s="71" t="s">
        <v>64</v>
      </c>
      <c r="B5" s="75"/>
      <c r="C5" s="90"/>
      <c r="D5" s="90">
        <v>249900</v>
      </c>
      <c r="E5" s="110">
        <v>549900</v>
      </c>
      <c r="F5" s="90">
        <v>349900</v>
      </c>
      <c r="G5" s="90">
        <f>MEDIAN(D5,E5,F5)</f>
        <v>349900</v>
      </c>
      <c r="H5" s="108">
        <f>_xlfn.STDEV.P(D5,E5,F5)</f>
        <v>124721.91289246471</v>
      </c>
      <c r="I5" s="108">
        <f>G5-H5</f>
        <v>225178.08710753528</v>
      </c>
      <c r="J5" s="108">
        <f>G5+H5</f>
        <v>474621.91289246472</v>
      </c>
      <c r="K5" s="90">
        <f>ROUND(AVERAGE(D5,F5),0)</f>
        <v>299900</v>
      </c>
      <c r="L5" s="6"/>
      <c r="M5" s="6"/>
      <c r="N5" s="6"/>
      <c r="O5" s="6"/>
      <c r="P5" s="6"/>
    </row>
    <row r="6" spans="1:16" ht="24" x14ac:dyDescent="0.25">
      <c r="A6" s="106"/>
      <c r="B6" s="106"/>
      <c r="C6" s="109" t="s">
        <v>34</v>
      </c>
      <c r="D6" s="109" t="s">
        <v>35</v>
      </c>
      <c r="E6" s="107" t="s">
        <v>36</v>
      </c>
      <c r="F6" s="107" t="s">
        <v>37</v>
      </c>
      <c r="G6" s="108"/>
      <c r="H6" s="108"/>
      <c r="I6" s="108"/>
      <c r="J6" s="108"/>
      <c r="K6" s="108"/>
      <c r="L6" s="6"/>
      <c r="M6" s="6"/>
      <c r="N6" s="6"/>
      <c r="O6" s="6"/>
      <c r="P6" s="6"/>
    </row>
    <row r="7" spans="1:16" x14ac:dyDescent="0.25">
      <c r="A7" s="71" t="s">
        <v>6</v>
      </c>
      <c r="B7" s="75" t="s">
        <v>0</v>
      </c>
      <c r="C7" s="95">
        <v>110000</v>
      </c>
      <c r="D7" s="103">
        <v>122430</v>
      </c>
      <c r="E7" s="95">
        <v>105000</v>
      </c>
      <c r="F7" s="95">
        <v>104600</v>
      </c>
      <c r="G7" s="95">
        <f>MEDIAN(C7,D7,E7,F7)</f>
        <v>107500</v>
      </c>
      <c r="H7" s="108">
        <f>_xlfn.STDEV.P(C7,D7,E7,F7,G7)</f>
        <v>6555.4667263284928</v>
      </c>
      <c r="I7" s="95">
        <f>G7-H7</f>
        <v>100944.53327367151</v>
      </c>
      <c r="J7" s="95">
        <f>G7+H7</f>
        <v>114055.46672632849</v>
      </c>
      <c r="K7" s="95">
        <f>ROUND(AVERAGE(C7,E7,F7),0)</f>
        <v>106533</v>
      </c>
      <c r="L7" s="6"/>
      <c r="M7" s="6"/>
      <c r="N7" s="6"/>
      <c r="O7" s="6"/>
      <c r="P7" s="6"/>
    </row>
    <row r="8" spans="1:16" x14ac:dyDescent="0.25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5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5"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5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30.6" customHeight="1" x14ac:dyDescent="0.25"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5"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5"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5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3:16" x14ac:dyDescent="0.25"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3:16" x14ac:dyDescent="0.25"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3:16" x14ac:dyDescent="0.25"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3:16" x14ac:dyDescent="0.25"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3:16" x14ac:dyDescent="0.25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3:16" x14ac:dyDescent="0.25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3:16" x14ac:dyDescent="0.25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3:16" x14ac:dyDescent="0.25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3:16" x14ac:dyDescent="0.25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3:16" x14ac:dyDescent="0.25"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3:16" x14ac:dyDescent="0.25"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3:16" x14ac:dyDescent="0.25"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3:16" x14ac:dyDescent="0.25"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3:16" x14ac:dyDescent="0.25"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3:16" x14ac:dyDescent="0.2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3:16" x14ac:dyDescent="0.25"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3:16" x14ac:dyDescent="0.25"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3:16" x14ac:dyDescent="0.25"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3:16" x14ac:dyDescent="0.25"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3:16" x14ac:dyDescent="0.25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 x14ac:dyDescent="0.25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3:16" x14ac:dyDescent="0.25"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3:16" x14ac:dyDescent="0.25"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3:16" x14ac:dyDescent="0.25"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3:16" x14ac:dyDescent="0.25"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3:16" x14ac:dyDescent="0.25"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3:16" x14ac:dyDescent="0.25"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3:16" x14ac:dyDescent="0.25"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3:16" x14ac:dyDescent="0.25"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3:16" x14ac:dyDescent="0.25"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3:16" x14ac:dyDescent="0.25"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3:16" x14ac:dyDescent="0.25"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3:16" x14ac:dyDescent="0.25"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3:16" x14ac:dyDescent="0.25"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3:16" x14ac:dyDescent="0.25"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3:16" x14ac:dyDescent="0.25"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3:16" x14ac:dyDescent="0.25"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3:16" x14ac:dyDescent="0.25"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3:16" x14ac:dyDescent="0.25"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3:16" x14ac:dyDescent="0.25"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3:16" x14ac:dyDescent="0.25"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3:16" x14ac:dyDescent="0.25"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3:16" x14ac:dyDescent="0.25"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3:16" x14ac:dyDescent="0.25"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3:16" x14ac:dyDescent="0.25"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3:16" x14ac:dyDescent="0.25"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3:16" x14ac:dyDescent="0.25"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3:16" x14ac:dyDescent="0.25"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3:16" x14ac:dyDescent="0.25"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3:16" x14ac:dyDescent="0.25"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3:16" x14ac:dyDescent="0.25"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3:16" x14ac:dyDescent="0.25"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3:16" x14ac:dyDescent="0.25"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3:16" x14ac:dyDescent="0.25"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3:16" x14ac:dyDescent="0.25"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3:16" x14ac:dyDescent="0.25"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3:16" x14ac:dyDescent="0.25"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3:16" x14ac:dyDescent="0.25"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3:16" x14ac:dyDescent="0.25"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3:16" x14ac:dyDescent="0.25"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3:16" x14ac:dyDescent="0.25"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3:16" x14ac:dyDescent="0.25"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3:16" x14ac:dyDescent="0.25"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3:16" x14ac:dyDescent="0.25"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3:16" x14ac:dyDescent="0.25"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</sheetData>
  <mergeCells count="1">
    <mergeCell ref="A6:B6"/>
  </mergeCells>
  <pageMargins left="0.7" right="0.7" top="0.75" bottom="0.75" header="0.3" footer="0.3"/>
  <pageSetup paperSize="9" scale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INDICE DE SERIES DE EMPALME</vt:lpstr>
      <vt:lpstr>IPC</vt:lpstr>
      <vt:lpstr>SUMINISTRO DE INSUMOS AGRICOLAS</vt:lpstr>
      <vt:lpstr>SUMINISTRO DE HERRAMIENTA</vt:lpstr>
      <vt:lpstr>SUMINISTRO DE MATERAS Y OTROS</vt:lpstr>
      <vt:lpstr>'SUMINISTRO DE INSUMOS AGRICOLAS'!Área_de_impresión</vt:lpstr>
      <vt:lpstr>'SUMINISTRO DE MATERAS Y OTROS'!Área_de_impresión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2025-09-23T17:11:10Z</dcterms:modified>
  <cp:category/>
  <cp:contentStatus/>
</cp:coreProperties>
</file>